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90" windowWidth="20730" windowHeight="10860" tabRatio="912"/>
  </bookViews>
  <sheets>
    <sheet name="Валова" sheetId="13" r:id="rId1"/>
    <sheet name="Коньки" sheetId="6" r:id="rId2"/>
    <sheet name="Путинцев" sheetId="9" r:id="rId3"/>
    <sheet name="Тяж. атл." sheetId="20" r:id="rId4"/>
    <sheet name="Дзюдо" sheetId="23" r:id="rId5"/>
    <sheet name="Вертикаль" sheetId="7" r:id="rId6"/>
    <sheet name="КСШ" sheetId="5" r:id="rId7"/>
    <sheet name="Шевчук" sheetId="22" r:id="rId8"/>
    <sheet name="Вольная" sheetId="8" r:id="rId9"/>
    <sheet name="Греко-рим" sheetId="12" r:id="rId10"/>
    <sheet name="Энергия" sheetId="17" r:id="rId11"/>
    <sheet name="Красный яр" sheetId="14" r:id="rId12"/>
    <sheet name="Сибиряк" sheetId="25" r:id="rId13"/>
    <sheet name="Юность" sheetId="16" r:id="rId14"/>
    <sheet name="Красноярск" sheetId="21" r:id="rId15"/>
    <sheet name="Рассвет" sheetId="1" r:id="rId16"/>
    <sheet name="Здор. мир" sheetId="18" r:id="rId17"/>
    <sheet name="Спутник" sheetId="15" r:id="rId18"/>
    <sheet name="Единоборства" sheetId="10" r:id="rId19"/>
    <sheet name="Лесной" sheetId="11" r:id="rId20"/>
    <sheet name="ЦСК " sheetId="28" r:id="rId21"/>
    <sheet name="ктиц" sheetId="27" r:id="rId22"/>
  </sheets>
  <externalReferences>
    <externalReference r:id="rId23"/>
    <externalReference r:id="rId24"/>
  </externalReferences>
  <definedNames>
    <definedName name="_xlnm._FilterDatabase" localSheetId="0" hidden="1">Валова!$B$8:$N$20</definedName>
    <definedName name="_xlnm._FilterDatabase" localSheetId="5" hidden="1">Вертикаль!$B$6:$N$24</definedName>
    <definedName name="_xlnm._FilterDatabase" localSheetId="8" hidden="1">Вольная!$A$6:$N$24</definedName>
    <definedName name="_xlnm._FilterDatabase" localSheetId="9" hidden="1">'Греко-рим'!$A$6:$N$18</definedName>
    <definedName name="_xlnm._FilterDatabase" localSheetId="4" hidden="1">Дзюдо!$B$6:$N$34</definedName>
    <definedName name="_xlnm._FilterDatabase" localSheetId="18" hidden="1">Единоборства!$A$6:$N$91</definedName>
    <definedName name="_xlnm._FilterDatabase" localSheetId="16" hidden="1">'Здор. мир'!$A$6:$N$6</definedName>
    <definedName name="_xlnm._FilterDatabase" localSheetId="1" hidden="1">Коньки!$B$6:$N$18</definedName>
    <definedName name="_xlnm._FilterDatabase" localSheetId="14" hidden="1">Красноярск!$A$6:$O$30</definedName>
    <definedName name="_xlnm._FilterDatabase" localSheetId="11" hidden="1">'Красный яр'!$A$6:$N$6</definedName>
    <definedName name="_xlnm._FilterDatabase" localSheetId="6" hidden="1">КСШ!$A$6:$N$26</definedName>
    <definedName name="_xlnm._FilterDatabase" localSheetId="21" hidden="1">ктиц!$A$6:$N$14</definedName>
    <definedName name="_xlnm._FilterDatabase" localSheetId="19" hidden="1">Лесной!$A$6:$N$14</definedName>
    <definedName name="_xlnm._FilterDatabase" localSheetId="2" hidden="1">Путинцев!$B$6:$N$30</definedName>
    <definedName name="_xlnm._FilterDatabase" localSheetId="15" hidden="1">Рассвет!$A$6:$O$6</definedName>
    <definedName name="_xlnm._FilterDatabase" localSheetId="12" hidden="1">Сибиряк!$A$6:$N$43</definedName>
    <definedName name="_xlnm._FilterDatabase" localSheetId="17" hidden="1">Спутник!$A$6:$N$99</definedName>
    <definedName name="_xlnm._FilterDatabase" localSheetId="3" hidden="1">'Тяж. атл.'!$B$6:$N$18</definedName>
    <definedName name="_xlnm._FilterDatabase" localSheetId="20" hidden="1">'ЦСК '!$A$6:$O$6</definedName>
    <definedName name="_xlnm._FilterDatabase" localSheetId="7" hidden="1">Шевчук!$A$6:$N$18</definedName>
    <definedName name="_xlnm._FilterDatabase" localSheetId="10" hidden="1">Энергия!$A$6:$O$6</definedName>
    <definedName name="_xlnm._FilterDatabase" localSheetId="13" hidden="1">Юность!$A$6:$N$6</definedName>
    <definedName name="_xlnm.Print_Area" localSheetId="0">Валова!$A$1:$N$20</definedName>
    <definedName name="_xlnm.Print_Area" localSheetId="5">Вертикаль!$A$1:$N$26</definedName>
    <definedName name="_xlnm.Print_Area" localSheetId="8">Вольная!$A$1:$N$24</definedName>
    <definedName name="_xlnm.Print_Area" localSheetId="9">'Греко-рим'!$A$1:$N$18</definedName>
    <definedName name="_xlnm.Print_Area" localSheetId="4">Дзюдо!$A$1:$N$34</definedName>
    <definedName name="_xlnm.Print_Area" localSheetId="18">Единоборства!$A$1:$N$93</definedName>
    <definedName name="_xlnm.Print_Area" localSheetId="16">'Здор. мир'!$A$1:$N$60</definedName>
    <definedName name="_xlnm.Print_Area" localSheetId="1">Коньки!$A$1:$N$20</definedName>
    <definedName name="_xlnm.Print_Area" localSheetId="14">Красноярск!$A$1:$N$30</definedName>
    <definedName name="_xlnm.Print_Area" localSheetId="11">'Красный яр'!$A$1:$N$26</definedName>
    <definedName name="_xlnm.Print_Area" localSheetId="6">КСШ!$A$1:$N$26</definedName>
    <definedName name="_xlnm.Print_Area" localSheetId="2">Путинцев!$A$1:$N$30</definedName>
    <definedName name="_xlnm.Print_Area" localSheetId="15">Рассвет!$A$1:$N$37</definedName>
    <definedName name="_xlnm.Print_Area" localSheetId="12">Сибиряк!$A$1:$N$43</definedName>
    <definedName name="_xlnm.Print_Area" localSheetId="17">Спутник!$A$1:$N$99</definedName>
    <definedName name="_xlnm.Print_Area" localSheetId="3">'Тяж. атл.'!$A$1:$N$20</definedName>
    <definedName name="_xlnm.Print_Area" localSheetId="20">'ЦСК '!$A$1:$N$32</definedName>
    <definedName name="_xlnm.Print_Area" localSheetId="7">Шевчук!$A$1:$N$18</definedName>
    <definedName name="_xlnm.Print_Area" localSheetId="10">Энергия!$A$1:$N$31</definedName>
    <definedName name="_xlnm.Print_Area" localSheetId="13">Юность!$A$1:$N$32</definedName>
  </definedNames>
  <calcPr calcId="144525"/>
</workbook>
</file>

<file path=xl/calcChain.xml><?xml version="1.0" encoding="utf-8"?>
<calcChain xmlns="http://schemas.openxmlformats.org/spreadsheetml/2006/main">
  <c r="J20" i="6" l="1"/>
  <c r="B2" i="27" l="1"/>
  <c r="L22" i="28" l="1"/>
  <c r="J21" i="28"/>
  <c r="K21" i="28" s="1"/>
  <c r="L19" i="28" s="1"/>
  <c r="B3" i="28"/>
  <c r="B2" i="28"/>
  <c r="J29" i="28"/>
  <c r="J26" i="28"/>
  <c r="J15" i="28"/>
  <c r="K15" i="28" s="1"/>
  <c r="K13" i="28"/>
  <c r="J12" i="28"/>
  <c r="J11" i="28"/>
  <c r="K9" i="28" s="1"/>
  <c r="L9" i="28" s="1"/>
  <c r="J8" i="28"/>
  <c r="K8" i="28" s="1"/>
  <c r="L7" i="28" s="1"/>
  <c r="B1" i="28"/>
  <c r="L13" i="28" l="1"/>
  <c r="L19" i="20" l="1"/>
  <c r="K20" i="20"/>
  <c r="J20" i="20"/>
  <c r="J43" i="10" l="1"/>
  <c r="K43" i="10" s="1"/>
  <c r="J39" i="10"/>
  <c r="L27" i="16" l="1"/>
  <c r="K28" i="16"/>
  <c r="J28" i="16"/>
  <c r="L15" i="27" l="1"/>
  <c r="K15" i="27"/>
  <c r="L11" i="27"/>
  <c r="K10" i="27"/>
  <c r="J8" i="27"/>
  <c r="K8" i="27" s="1"/>
  <c r="K7" i="27"/>
  <c r="B3" i="27"/>
  <c r="B1" i="27"/>
  <c r="L7" i="27" l="1"/>
  <c r="K8" i="11" l="1"/>
  <c r="K13" i="6" l="1"/>
  <c r="J13" i="6"/>
  <c r="K34" i="25" l="1"/>
  <c r="J34" i="25"/>
  <c r="J56" i="18" l="1"/>
  <c r="K52" i="18" l="1"/>
  <c r="J52" i="18"/>
  <c r="K25" i="18"/>
  <c r="J25" i="18"/>
  <c r="J33" i="1" l="1"/>
  <c r="J9" i="15" l="1"/>
  <c r="J87" i="10" l="1"/>
  <c r="K87" i="10" s="1"/>
  <c r="J84" i="10"/>
  <c r="K84" i="10" s="1"/>
  <c r="J81" i="10"/>
  <c r="J18" i="16" l="1"/>
  <c r="K10" i="23" l="1"/>
  <c r="K9" i="23"/>
  <c r="J75" i="10" l="1"/>
  <c r="K75" i="10" s="1"/>
  <c r="L73" i="10" s="1"/>
  <c r="J36" i="10"/>
  <c r="K36" i="10" s="1"/>
  <c r="J27" i="10"/>
  <c r="K27" i="10" s="1"/>
  <c r="J21" i="10"/>
  <c r="K21" i="10" s="1"/>
  <c r="J18" i="10"/>
  <c r="K18" i="10" s="1"/>
  <c r="J66" i="10"/>
  <c r="K66" i="10" s="1"/>
  <c r="J63" i="10"/>
  <c r="K63" i="10" s="1"/>
  <c r="J60" i="10"/>
  <c r="K60" i="10" s="1"/>
  <c r="J52" i="10"/>
  <c r="K52" i="10" s="1"/>
  <c r="J57" i="10"/>
  <c r="K57" i="10" s="1"/>
  <c r="J54" i="10"/>
  <c r="K54" i="10" s="1"/>
  <c r="J45" i="10"/>
  <c r="K45" i="10" s="1"/>
  <c r="L43" i="10" s="1"/>
  <c r="K34" i="10"/>
  <c r="L34" i="10" s="1"/>
  <c r="K25" i="10"/>
  <c r="J9" i="10"/>
  <c r="K9" i="10" s="1"/>
  <c r="J92" i="15" l="1"/>
  <c r="K82" i="15"/>
  <c r="J74" i="15"/>
  <c r="K64" i="15"/>
  <c r="J72" i="15"/>
  <c r="K72" i="15" s="1"/>
  <c r="J69" i="15"/>
  <c r="K69" i="15" s="1"/>
  <c r="L67" i="15" s="1"/>
  <c r="J62" i="15"/>
  <c r="J54" i="15"/>
  <c r="K54" i="15" s="1"/>
  <c r="L52" i="15" s="1"/>
  <c r="J51" i="15"/>
  <c r="K51" i="15" s="1"/>
  <c r="L49" i="15" s="1"/>
  <c r="J48" i="15"/>
  <c r="K48" i="15" s="1"/>
  <c r="L46" i="15" s="1"/>
  <c r="K35" i="15"/>
  <c r="J21" i="15"/>
  <c r="K21" i="15" s="1"/>
  <c r="L19" i="15" s="1"/>
  <c r="J24" i="15"/>
  <c r="K24" i="15" s="1"/>
  <c r="L22" i="15" s="1"/>
  <c r="J17" i="15"/>
  <c r="K56" i="18"/>
  <c r="L55" i="18" s="1"/>
  <c r="K55" i="18"/>
  <c r="J44" i="18"/>
  <c r="J32" i="18"/>
  <c r="J14" i="18"/>
  <c r="K10" i="18"/>
  <c r="K7" i="18"/>
  <c r="J7" i="18"/>
  <c r="K23" i="1"/>
  <c r="L16" i="1"/>
  <c r="K13" i="1"/>
  <c r="K26" i="21"/>
  <c r="L25" i="21" s="1"/>
  <c r="K25" i="21"/>
  <c r="J24" i="21"/>
  <c r="K24" i="21" s="1"/>
  <c r="L22" i="21" s="1"/>
  <c r="L22" i="16"/>
  <c r="K18" i="16"/>
  <c r="L16" i="16" s="1"/>
  <c r="J24" i="16"/>
  <c r="J23" i="16" l="1"/>
  <c r="K22" i="16"/>
  <c r="K17" i="16"/>
  <c r="K20" i="16"/>
  <c r="L19" i="16"/>
  <c r="K19" i="16"/>
  <c r="K14" i="16"/>
  <c r="K11" i="16"/>
  <c r="K8" i="16"/>
  <c r="J38" i="25" l="1"/>
  <c r="J26" i="25"/>
  <c r="K19" i="25"/>
  <c r="K16" i="25"/>
  <c r="K10" i="25"/>
  <c r="K7" i="25"/>
  <c r="J26" i="14" l="1"/>
  <c r="K26" i="14" s="1"/>
  <c r="L25" i="14" s="1"/>
  <c r="K25" i="14"/>
  <c r="J23" i="14"/>
  <c r="K23" i="14" s="1"/>
  <c r="J17" i="17"/>
  <c r="K10" i="22" l="1"/>
  <c r="J17" i="22"/>
  <c r="K26" i="5"/>
  <c r="K25" i="5"/>
  <c r="L25" i="5" l="1"/>
  <c r="L28" i="23" l="1"/>
  <c r="K19" i="23"/>
  <c r="J29" i="23"/>
  <c r="L16" i="23"/>
  <c r="J17" i="23"/>
  <c r="L16" i="20"/>
  <c r="J17" i="20"/>
  <c r="L16" i="9" l="1"/>
  <c r="K10" i="9"/>
  <c r="J17" i="9"/>
  <c r="K17" i="9" s="1"/>
  <c r="J29" i="9"/>
  <c r="K29" i="9"/>
  <c r="J17" i="6" l="1"/>
  <c r="J19" i="13"/>
  <c r="J51" i="10" l="1"/>
  <c r="K51" i="10" s="1"/>
  <c r="J54" i="18" l="1"/>
  <c r="K54" i="18" s="1"/>
  <c r="L52" i="18" s="1"/>
  <c r="J18" i="18"/>
  <c r="K18" i="18" s="1"/>
  <c r="L16" i="18" s="1"/>
  <c r="J15" i="21"/>
  <c r="K15" i="21" s="1"/>
  <c r="L13" i="21" s="1"/>
  <c r="J15" i="16"/>
  <c r="K15" i="16" s="1"/>
  <c r="L13" i="16" s="1"/>
  <c r="K13" i="16"/>
  <c r="K19" i="14" l="1"/>
  <c r="J7" i="14"/>
  <c r="J9" i="14"/>
  <c r="K9" i="14" s="1"/>
  <c r="L7" i="14" s="1"/>
  <c r="K13" i="17"/>
  <c r="K13" i="22" l="1"/>
  <c r="J9" i="7"/>
  <c r="K9" i="7" s="1"/>
  <c r="J15" i="9" l="1"/>
  <c r="K7" i="9"/>
  <c r="J27" i="9"/>
  <c r="K27" i="9"/>
  <c r="H9" i="11" l="1"/>
  <c r="K93" i="10"/>
  <c r="L92" i="10" s="1"/>
  <c r="J78" i="10"/>
  <c r="K78" i="10" s="1"/>
  <c r="J48" i="10"/>
  <c r="K48" i="10" s="1"/>
  <c r="J69" i="10"/>
  <c r="K69" i="10" s="1"/>
  <c r="J12" i="10"/>
  <c r="K12" i="10" s="1"/>
  <c r="J51" i="18" l="1"/>
  <c r="K51" i="18" s="1"/>
  <c r="L49" i="18" s="1"/>
  <c r="J48" i="18"/>
  <c r="K48" i="18" s="1"/>
  <c r="L46" i="18" s="1"/>
  <c r="J12" i="14" l="1"/>
  <c r="K12" i="14" s="1"/>
  <c r="L10" i="14" s="1"/>
  <c r="J15" i="14"/>
  <c r="K15" i="14" s="1"/>
  <c r="L13" i="14" s="1"/>
  <c r="J21" i="9" l="1"/>
  <c r="K21" i="9" s="1"/>
  <c r="L19" i="9" s="1"/>
  <c r="L70" i="15" l="1"/>
  <c r="J66" i="15"/>
  <c r="K66" i="15" s="1"/>
  <c r="L64" i="15" s="1"/>
  <c r="K33" i="1"/>
  <c r="L31" i="1" s="1"/>
  <c r="J30" i="1"/>
  <c r="K30" i="1" s="1"/>
  <c r="L28" i="1" s="1"/>
  <c r="J39" i="25"/>
  <c r="K39" i="25" s="1"/>
  <c r="L37" i="25" s="1"/>
  <c r="J9" i="20" l="1"/>
  <c r="K9" i="20" s="1"/>
  <c r="L7" i="20" s="1"/>
  <c r="K81" i="10" l="1"/>
  <c r="L79" i="10" s="1"/>
  <c r="J72" i="10"/>
  <c r="K72" i="10" s="1"/>
  <c r="J36" i="15"/>
  <c r="K36" i="15" s="1"/>
  <c r="L34" i="15" s="1"/>
  <c r="J21" i="21" l="1"/>
  <c r="K21" i="21" s="1"/>
  <c r="L19" i="21" s="1"/>
  <c r="J7" i="8" l="1"/>
  <c r="J18" i="5"/>
  <c r="J20" i="13"/>
  <c r="J22" i="8" l="1"/>
  <c r="J21" i="8"/>
  <c r="J24" i="8"/>
  <c r="J18" i="8"/>
  <c r="J15" i="8"/>
  <c r="J12" i="8"/>
  <c r="J9" i="8"/>
  <c r="J9" i="11" l="1"/>
  <c r="J10" i="11"/>
  <c r="B2" i="11"/>
  <c r="B3" i="11"/>
  <c r="B1" i="11"/>
  <c r="B2" i="10" l="1"/>
  <c r="B3" i="10"/>
  <c r="B1" i="10"/>
  <c r="J36" i="18" l="1"/>
  <c r="K36" i="18" s="1"/>
  <c r="L34" i="18" s="1"/>
  <c r="J24" i="18"/>
  <c r="K24" i="18" s="1"/>
  <c r="L22" i="18" s="1"/>
  <c r="B2" i="18"/>
  <c r="B3" i="18"/>
  <c r="B1" i="18"/>
  <c r="J18" i="21"/>
  <c r="K18" i="21" s="1"/>
  <c r="L16" i="21" s="1"/>
  <c r="B2" i="21"/>
  <c r="B3" i="21"/>
  <c r="B1" i="21"/>
  <c r="B2" i="17" l="1"/>
  <c r="B3" i="17"/>
  <c r="B1" i="17"/>
  <c r="B2" i="12" l="1"/>
  <c r="B3" i="12"/>
  <c r="B1" i="12"/>
  <c r="B2" i="8"/>
  <c r="B3" i="8"/>
  <c r="B1" i="8"/>
  <c r="B2" i="22" l="1"/>
  <c r="B3" i="22"/>
  <c r="B1" i="22"/>
  <c r="J24" i="5"/>
  <c r="K24" i="5" s="1"/>
  <c r="L22" i="5" s="1"/>
  <c r="D22" i="5"/>
  <c r="K18" i="5"/>
  <c r="L16" i="5" s="1"/>
  <c r="D13" i="5"/>
  <c r="J15" i="5"/>
  <c r="K15" i="5" s="1"/>
  <c r="L13" i="5" s="1"/>
  <c r="K13" i="5"/>
  <c r="K10" i="5"/>
  <c r="B2" i="5"/>
  <c r="B3" i="5"/>
  <c r="B1" i="5"/>
  <c r="J9" i="5"/>
  <c r="K9" i="5" s="1"/>
  <c r="K7" i="5"/>
  <c r="L7" i="5" l="1"/>
  <c r="J26" i="7"/>
  <c r="K26" i="7" s="1"/>
  <c r="L25" i="7" s="1"/>
  <c r="K25" i="7"/>
  <c r="J18" i="7"/>
  <c r="K18" i="7" s="1"/>
  <c r="B2" i="7"/>
  <c r="B3" i="7"/>
  <c r="B1" i="7"/>
  <c r="B2" i="23"/>
  <c r="B3" i="23"/>
  <c r="B1" i="23"/>
  <c r="J21" i="23"/>
  <c r="K21" i="23" s="1"/>
  <c r="L19" i="23" s="1"/>
  <c r="L16" i="7" l="1"/>
  <c r="J81" i="15" l="1"/>
  <c r="K81" i="15" s="1"/>
  <c r="L79" i="15" s="1"/>
  <c r="J78" i="15"/>
  <c r="K78" i="15" s="1"/>
  <c r="L76" i="15" s="1"/>
  <c r="J30" i="15" l="1"/>
  <c r="K30" i="15" s="1"/>
  <c r="L28" i="15" s="1"/>
  <c r="J27" i="15"/>
  <c r="K27" i="15" s="1"/>
  <c r="L25" i="15" s="1"/>
  <c r="B2" i="15"/>
  <c r="B3" i="15"/>
  <c r="B1" i="15"/>
  <c r="K7" i="1" l="1"/>
  <c r="B2" i="1"/>
  <c r="B3" i="1"/>
  <c r="B1" i="1"/>
  <c r="B2" i="25"/>
  <c r="B3" i="25"/>
  <c r="B1" i="25"/>
  <c r="B2" i="16"/>
  <c r="B3" i="16"/>
  <c r="B1" i="16"/>
  <c r="K27" i="16"/>
  <c r="K10" i="16"/>
  <c r="J30" i="25" l="1"/>
  <c r="K30" i="25" s="1"/>
  <c r="L28" i="25" s="1"/>
  <c r="J18" i="25"/>
  <c r="K18" i="25" s="1"/>
  <c r="L16" i="25" s="1"/>
  <c r="J12" i="25"/>
  <c r="K12" i="25" s="1"/>
  <c r="L10" i="25" s="1"/>
  <c r="B2" i="14" l="1"/>
  <c r="B3" i="14"/>
  <c r="B1" i="14"/>
  <c r="J24" i="17" l="1"/>
  <c r="K24" i="17" s="1"/>
  <c r="L22" i="17" s="1"/>
  <c r="J21" i="17"/>
  <c r="K21" i="17" s="1"/>
  <c r="L19" i="17" s="1"/>
  <c r="B2" i="20" l="1"/>
  <c r="B3" i="20"/>
  <c r="B1" i="20"/>
  <c r="J24" i="9" l="1"/>
  <c r="K24" i="9" s="1"/>
  <c r="K13" i="9"/>
  <c r="B2" i="6"/>
  <c r="B3" i="6"/>
  <c r="B1" i="6"/>
  <c r="B2" i="9"/>
  <c r="B3" i="9"/>
  <c r="B1" i="9"/>
  <c r="J11" i="13" l="1"/>
  <c r="K11" i="13" s="1"/>
  <c r="L9" i="13" s="1"/>
  <c r="J8" i="11" l="1"/>
  <c r="J13" i="11"/>
  <c r="J14" i="11"/>
  <c r="J15" i="10"/>
  <c r="J30" i="10"/>
  <c r="J33" i="10"/>
  <c r="J42" i="10"/>
  <c r="J90" i="10"/>
  <c r="J91" i="10"/>
  <c r="K9" i="15"/>
  <c r="J12" i="15"/>
  <c r="J15" i="15"/>
  <c r="J18" i="15"/>
  <c r="J33" i="15"/>
  <c r="J39" i="15"/>
  <c r="J42" i="15"/>
  <c r="J45" i="15"/>
  <c r="J57" i="15"/>
  <c r="J60" i="15"/>
  <c r="J63" i="15"/>
  <c r="J75" i="15"/>
  <c r="J84" i="15"/>
  <c r="J90" i="15"/>
  <c r="J93" i="15"/>
  <c r="J98" i="15"/>
  <c r="J99" i="15"/>
  <c r="J9" i="18"/>
  <c r="J12" i="18"/>
  <c r="J15" i="18"/>
  <c r="J21" i="18"/>
  <c r="J27" i="18"/>
  <c r="J30" i="18"/>
  <c r="J33" i="18"/>
  <c r="J39" i="18"/>
  <c r="J42" i="18"/>
  <c r="J45" i="18"/>
  <c r="J59" i="18"/>
  <c r="J60" i="18"/>
  <c r="J9" i="1"/>
  <c r="J12" i="1"/>
  <c r="J15" i="1"/>
  <c r="J21" i="1"/>
  <c r="J24" i="1"/>
  <c r="J27" i="1"/>
  <c r="J36" i="1"/>
  <c r="J37" i="1"/>
  <c r="J9" i="21"/>
  <c r="J12" i="21"/>
  <c r="J29" i="21"/>
  <c r="J30" i="21"/>
  <c r="J12" i="16"/>
  <c r="K12" i="16" s="1"/>
  <c r="L10" i="16" s="1"/>
  <c r="J31" i="16"/>
  <c r="J32" i="16"/>
  <c r="J9" i="25"/>
  <c r="K9" i="25" s="1"/>
  <c r="L7" i="25" s="1"/>
  <c r="J15" i="25"/>
  <c r="J21" i="25"/>
  <c r="J24" i="25"/>
  <c r="J27" i="25"/>
  <c r="J33" i="25"/>
  <c r="J36" i="25"/>
  <c r="J42" i="25"/>
  <c r="J43" i="25"/>
  <c r="J18" i="14"/>
  <c r="J21" i="14"/>
  <c r="J24" i="14"/>
  <c r="J9" i="17"/>
  <c r="J12" i="17"/>
  <c r="J15" i="17"/>
  <c r="J18" i="17"/>
  <c r="J27" i="17"/>
  <c r="J30" i="17"/>
  <c r="J31" i="17"/>
  <c r="J9" i="22"/>
  <c r="J12" i="22"/>
  <c r="J15" i="22"/>
  <c r="J18" i="22"/>
  <c r="J9" i="12"/>
  <c r="J12" i="12"/>
  <c r="J15" i="12"/>
  <c r="J18" i="12"/>
  <c r="J7" i="12"/>
  <c r="J12" i="5"/>
  <c r="J21" i="5"/>
  <c r="J12" i="7"/>
  <c r="J15" i="7"/>
  <c r="J21" i="7"/>
  <c r="J24" i="7"/>
  <c r="J12" i="23"/>
  <c r="J15" i="23"/>
  <c r="J18" i="23"/>
  <c r="J24" i="23"/>
  <c r="J27" i="23"/>
  <c r="J30" i="23"/>
  <c r="J33" i="23"/>
  <c r="J34" i="23"/>
  <c r="J12" i="20"/>
  <c r="J15" i="20"/>
  <c r="J18" i="20"/>
  <c r="J9" i="9"/>
  <c r="K9" i="9" s="1"/>
  <c r="L7" i="9" s="1"/>
  <c r="J12" i="9"/>
  <c r="J18" i="9"/>
  <c r="J30" i="9"/>
  <c r="J9" i="6"/>
  <c r="J12" i="6"/>
  <c r="J15" i="6"/>
  <c r="J18" i="6"/>
  <c r="J14" i="13"/>
  <c r="J17" i="13"/>
  <c r="D13" i="7"/>
  <c r="D10" i="23"/>
  <c r="D13" i="23" s="1"/>
  <c r="D16" i="23" s="1"/>
  <c r="D22" i="23" s="1"/>
  <c r="D25" i="23" s="1"/>
  <c r="D28" i="23" s="1"/>
  <c r="D19" i="7" l="1"/>
  <c r="D22" i="7" s="1"/>
  <c r="K14" i="13" l="1"/>
  <c r="L12" i="13" s="1"/>
  <c r="K9" i="16" l="1"/>
  <c r="L7" i="16" s="1"/>
  <c r="K43" i="25" l="1"/>
  <c r="K36" i="25"/>
  <c r="L34" i="25" s="1"/>
  <c r="K33" i="25"/>
  <c r="L31" i="25" s="1"/>
  <c r="K27" i="25"/>
  <c r="L25" i="25" s="1"/>
  <c r="K24" i="25"/>
  <c r="L22" i="25" s="1"/>
  <c r="K21" i="25"/>
  <c r="L19" i="25" s="1"/>
  <c r="K15" i="25"/>
  <c r="L13" i="25" s="1"/>
  <c r="K12" i="23"/>
  <c r="L10" i="23" s="1"/>
  <c r="K24" i="23"/>
  <c r="L22" i="23" s="1"/>
  <c r="K27" i="23"/>
  <c r="L25" i="23" s="1"/>
  <c r="K34" i="23"/>
  <c r="K9" i="17"/>
  <c r="K12" i="17"/>
  <c r="L10" i="17" s="1"/>
  <c r="K15" i="17"/>
  <c r="L13" i="17" s="1"/>
  <c r="K31" i="17"/>
  <c r="K18" i="22"/>
  <c r="L16" i="22" s="1"/>
  <c r="K15" i="22"/>
  <c r="K12" i="22"/>
  <c r="L10" i="22" s="1"/>
  <c r="K9" i="22"/>
  <c r="L7" i="22" s="1"/>
  <c r="K30" i="21"/>
  <c r="L27" i="21" s="1"/>
  <c r="K12" i="21"/>
  <c r="L10" i="21" s="1"/>
  <c r="K9" i="21"/>
  <c r="K18" i="20"/>
  <c r="K15" i="20"/>
  <c r="K12" i="20"/>
  <c r="L10" i="20" s="1"/>
  <c r="K60" i="18"/>
  <c r="K45" i="18"/>
  <c r="L43" i="18" s="1"/>
  <c r="K42" i="18"/>
  <c r="L40" i="18" s="1"/>
  <c r="K39" i="18"/>
  <c r="L37" i="18" s="1"/>
  <c r="K33" i="18"/>
  <c r="L31" i="18" s="1"/>
  <c r="K30" i="18"/>
  <c r="L28" i="18" s="1"/>
  <c r="K27" i="18"/>
  <c r="L25" i="18" s="1"/>
  <c r="K21" i="18"/>
  <c r="L19" i="18" s="1"/>
  <c r="K15" i="18"/>
  <c r="L13" i="18" s="1"/>
  <c r="K12" i="18"/>
  <c r="L10" i="18" s="1"/>
  <c r="K9" i="18"/>
  <c r="L7" i="18" s="1"/>
  <c r="K99" i="15"/>
  <c r="L94" i="15"/>
  <c r="K93" i="15"/>
  <c r="L91" i="15" s="1"/>
  <c r="K90" i="15"/>
  <c r="L88" i="15" s="1"/>
  <c r="K84" i="15"/>
  <c r="L82" i="15" s="1"/>
  <c r="K75" i="15"/>
  <c r="L73" i="15" s="1"/>
  <c r="K63" i="15"/>
  <c r="L61" i="15" s="1"/>
  <c r="K60" i="15"/>
  <c r="L58" i="15" s="1"/>
  <c r="K57" i="15"/>
  <c r="L55" i="15" s="1"/>
  <c r="K45" i="15"/>
  <c r="L43" i="15" s="1"/>
  <c r="K42" i="15"/>
  <c r="L40" i="15" s="1"/>
  <c r="K39" i="15"/>
  <c r="K33" i="15"/>
  <c r="L31" i="15" s="1"/>
  <c r="K18" i="15"/>
  <c r="L16" i="15" s="1"/>
  <c r="K15" i="15"/>
  <c r="L13" i="15" s="1"/>
  <c r="K12" i="15"/>
  <c r="L10" i="15" s="1"/>
  <c r="K24" i="14"/>
  <c r="L22" i="14" s="1"/>
  <c r="K21" i="14"/>
  <c r="L19" i="14" s="1"/>
  <c r="K18" i="14"/>
  <c r="L16" i="14" s="1"/>
  <c r="K20" i="13"/>
  <c r="L18" i="13" s="1"/>
  <c r="K17" i="13"/>
  <c r="L15" i="13" s="1"/>
  <c r="K18" i="12"/>
  <c r="L16" i="12" s="1"/>
  <c r="K15" i="12"/>
  <c r="L13" i="12" s="1"/>
  <c r="K12" i="12"/>
  <c r="L10" i="12" s="1"/>
  <c r="K9" i="12"/>
  <c r="L7" i="12" s="1"/>
  <c r="L11" i="11"/>
  <c r="L7" i="11"/>
  <c r="L88" i="10"/>
  <c r="K42" i="10"/>
  <c r="K39" i="10"/>
  <c r="K33" i="10"/>
  <c r="K30" i="10"/>
  <c r="K15" i="10"/>
  <c r="K30" i="9"/>
  <c r="L28" i="9" s="1"/>
  <c r="K18" i="9"/>
  <c r="K15" i="9"/>
  <c r="L13" i="9" s="1"/>
  <c r="K12" i="9"/>
  <c r="L10" i="9" s="1"/>
  <c r="K24" i="8"/>
  <c r="K23" i="8"/>
  <c r="K22" i="8"/>
  <c r="K18" i="8"/>
  <c r="L16" i="8" s="1"/>
  <c r="K15" i="8"/>
  <c r="L13" i="8" s="1"/>
  <c r="K12" i="8"/>
  <c r="K9" i="8"/>
  <c r="K24" i="7"/>
  <c r="L22" i="7" s="1"/>
  <c r="K21" i="7"/>
  <c r="L19" i="7" s="1"/>
  <c r="K15" i="7"/>
  <c r="L13" i="7" s="1"/>
  <c r="K12" i="7"/>
  <c r="K18" i="6"/>
  <c r="L16" i="6" s="1"/>
  <c r="K15" i="6"/>
  <c r="L13" i="6" s="1"/>
  <c r="K12" i="6"/>
  <c r="L10" i="6" s="1"/>
  <c r="K9" i="6"/>
  <c r="L7" i="6" s="1"/>
  <c r="K21" i="5"/>
  <c r="L19" i="5" s="1"/>
  <c r="K12" i="5"/>
  <c r="L10" i="5" s="1"/>
  <c r="L31" i="23" l="1"/>
  <c r="L40" i="25"/>
  <c r="L7" i="21"/>
  <c r="L7" i="17"/>
  <c r="L28" i="17"/>
  <c r="L7" i="15"/>
  <c r="L96" i="15"/>
  <c r="L7" i="8"/>
  <c r="L10" i="8"/>
  <c r="L23" i="8"/>
  <c r="L57" i="18"/>
  <c r="L19" i="8"/>
  <c r="K27" i="1" l="1"/>
  <c r="L25" i="1" s="1"/>
  <c r="K21" i="1" l="1"/>
  <c r="L19" i="1" s="1"/>
  <c r="K37" i="1" l="1"/>
  <c r="L34" i="1" s="1"/>
  <c r="K9" i="1"/>
  <c r="L7" i="1" s="1"/>
  <c r="K15" i="1"/>
  <c r="L13" i="1" s="1"/>
  <c r="K12" i="1"/>
  <c r="K24" i="1"/>
  <c r="L10" i="1" l="1"/>
</calcChain>
</file>

<file path=xl/sharedStrings.xml><?xml version="1.0" encoding="utf-8"?>
<sst xmlns="http://schemas.openxmlformats.org/spreadsheetml/2006/main" count="3574" uniqueCount="279">
  <si>
    <t>Наименование учреждения, оказывающего услугу (выполняющего работу)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</si>
  <si>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</si>
  <si>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</si>
  <si>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</si>
  <si>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</si>
  <si>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Заключение о выполнении муниципального задания муниципальным учреждением</t>
  </si>
  <si>
    <t>показатель качества К1</t>
  </si>
  <si>
    <t>показатель объема К2</t>
  </si>
  <si>
    <t>Организация отдыха детей и молодежи</t>
  </si>
  <si>
    <t>СВОДНЫЙ ОТЧЕТ</t>
  </si>
  <si>
    <t>Услуга</t>
  </si>
  <si>
    <t>Процент</t>
  </si>
  <si>
    <t>Обеспечение доступа к обьктам спорта</t>
  </si>
  <si>
    <t>единица</t>
  </si>
  <si>
    <t>человеко-час</t>
  </si>
  <si>
    <t>человек</t>
  </si>
  <si>
    <t>штука</t>
  </si>
  <si>
    <t>Наличие обоснованных жалоб</t>
  </si>
  <si>
    <t xml:space="preserve">единица  </t>
  </si>
  <si>
    <t>Обеспечение доступа к объектам спорта</t>
  </si>
  <si>
    <t>количество занятий</t>
  </si>
  <si>
    <t>процент</t>
  </si>
  <si>
    <t>Количество занятий</t>
  </si>
  <si>
    <t>штук</t>
  </si>
  <si>
    <t>Количество мероприятий</t>
  </si>
  <si>
    <t xml:space="preserve">Наличие обоснованных жалоб </t>
  </si>
  <si>
    <t>человеко-дней</t>
  </si>
  <si>
    <t>Организация и проведение официальных физкультурных (физкультурно-оздоровительных)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</si>
  <si>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</si>
  <si>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оказываемой услуги (выполняемой работы)</t>
  </si>
  <si>
    <t>Количество человек</t>
  </si>
  <si>
    <t xml:space="preserve"> Проведение тестирования  выполнения норматвов испытаний (тестов) Всероссийского физкультурно-спортивного комплекса "Готов к труду и обороне" (ГТО)</t>
  </si>
  <si>
    <t>Количество ззанятий</t>
  </si>
  <si>
    <t xml:space="preserve">Причины отклонения значений от запланированных </t>
  </si>
  <si>
    <t>Организация и проведение официальных спортивных мероприятий</t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</si>
  <si>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>рафтинг</t>
    </r>
    <r>
      <rPr>
        <sz val="10"/>
        <color theme="1"/>
        <rFont val="Times New Roman"/>
        <family val="1"/>
        <charset val="204"/>
      </rPr>
      <t xml:space="preserve"> этап высшего спортивного мастерства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</si>
  <si>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 xml:space="preserve">фигурное катание на коньках  </t>
    </r>
    <r>
      <rPr>
        <sz val="10"/>
        <rFont val="Times New Roman"/>
        <family val="1"/>
        <charset val="204"/>
      </rPr>
      <t xml:space="preserve">             этап начальной подготовки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</si>
  <si>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художественная гимнастика</t>
    </r>
    <r>
      <rPr>
        <sz val="10"/>
        <color theme="1"/>
        <rFont val="Times New Roman"/>
        <family val="1"/>
        <charset val="204"/>
      </rPr>
      <t>, этап совершенствования спортивного мастерства</t>
    </r>
  </si>
  <si>
    <t>Муниципальное задание выполнено</t>
  </si>
  <si>
    <t>Муниципальное задание в целом выполнено</t>
  </si>
  <si>
    <t xml:space="preserve">Муниципальное задание  выполнено         </t>
  </si>
  <si>
    <t>Значение, утвержденное в муниципальном задании на год (К1плi, К2плi)</t>
  </si>
  <si>
    <t>Фактическое значение за год (К1фi, К2фi)</t>
  </si>
  <si>
    <t>Оценка выполнения муниципальными учреждениями муниципального задания по каждому показателю (К1i, К2i)</t>
  </si>
  <si>
    <t>Сводная оценка выполнения муниципальными учреждениями муниципального задания по показателям (качества, объема) (К1, К2)</t>
  </si>
  <si>
    <t>Оценка итоговая Оцитоговая</t>
  </si>
  <si>
    <t>А</t>
  </si>
  <si>
    <t>№ п/п</t>
  </si>
  <si>
    <t>Работа</t>
  </si>
  <si>
    <t>9=8/7</t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</si>
  <si>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художественная гимнастика,</t>
    </r>
    <r>
      <rPr>
        <sz val="10"/>
        <color theme="1"/>
        <rFont val="Times New Roman"/>
        <family val="1"/>
        <charset val="204"/>
      </rPr>
      <t xml:space="preserve"> этап начальной подготовки</t>
    </r>
  </si>
  <si>
    <t>Реализация на объектах спорта физкультурных мероприятий, спортивных мероприятий, проводимых в рамках реализации утвержденного календарного плана официальных физкультурных мероприятий и спортивных мероприятий муниципального образования, официальных физкультурных мероприятий и спортивных мероприятий Красноярского края, а также утвержденного Единого календарного плана межрегиональных, всероссийских и международных физкультурных мероприятий и спортивных мероприятий</t>
  </si>
  <si>
    <t>Коэффициент удовлетворенности спортсменов, посетивших объекты спорта для проведения физкультурных мероприятий, спортивных мероприятий</t>
  </si>
  <si>
    <t>Количество договоров</t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</si>
  <si>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 xml:space="preserve"> Биатлон</t>
    </r>
    <r>
      <rPr>
        <sz val="10"/>
        <rFont val="Times New Roman"/>
        <family val="1"/>
        <charset val="204"/>
      </rPr>
      <t xml:space="preserve">
Этап начальной подготовки</t>
    </r>
  </si>
  <si>
    <r>
      <t>Спортивная подготовка по олимпийским видам спорта  Б</t>
    </r>
    <r>
      <rPr>
        <b/>
        <sz val="10"/>
        <rFont val="Times New Roman"/>
        <family val="1"/>
        <charset val="204"/>
      </rPr>
      <t xml:space="preserve">иатлон
</t>
    </r>
    <r>
      <rPr>
        <sz val="10"/>
        <rFont val="Times New Roman"/>
        <family val="1"/>
        <charset val="204"/>
      </rPr>
      <t xml:space="preserve">Этап совершенствования спортивного мастерства </t>
    </r>
  </si>
  <si>
    <r>
      <t xml:space="preserve">Спортивная подготовка по олимпийским видам спорта  </t>
    </r>
    <r>
      <rPr>
        <b/>
        <sz val="10"/>
        <rFont val="Times New Roman"/>
        <family val="1"/>
        <charset val="204"/>
      </rPr>
      <t xml:space="preserve">Лыжные гонки.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</si>
  <si>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 </t>
    </r>
    <r>
      <rPr>
        <b/>
        <sz val="10"/>
        <rFont val="Times New Roman"/>
        <family val="1"/>
        <charset val="204"/>
      </rPr>
      <t xml:space="preserve">Лыжные гонки.
</t>
    </r>
    <r>
      <rPr>
        <sz val="10"/>
        <rFont val="Times New Roman"/>
        <family val="1"/>
        <charset val="204"/>
      </rPr>
      <t xml:space="preserve">Этап совершенствования спортивного мастерства    </t>
    </r>
  </si>
  <si>
    <r>
      <t xml:space="preserve">Спортивная подготовка по олимпийским видам спорта         </t>
    </r>
    <r>
      <rPr>
        <b/>
        <sz val="10"/>
        <rFont val="Times New Roman"/>
        <family val="1"/>
        <charset val="204"/>
      </rPr>
      <t xml:space="preserve">Лыжные гонки.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</si>
  <si>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спорта. </t>
    </r>
    <r>
      <rPr>
        <b/>
        <sz val="10"/>
        <rFont val="Times New Roman"/>
        <family val="1"/>
        <charset val="204"/>
      </rPr>
      <t xml:space="preserve">Спортивное ориентирование.   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</si>
  <si>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спорта.        </t>
    </r>
    <r>
      <rPr>
        <b/>
        <sz val="10"/>
        <color theme="1"/>
        <rFont val="Times New Roman"/>
        <family val="1"/>
        <charset val="204"/>
      </rPr>
      <t xml:space="preserve">ВОЛЕЙБОЛ.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</si>
  <si>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>футбол
Э</t>
    </r>
    <r>
      <rPr>
        <sz val="10"/>
        <rFont val="Times New Roman"/>
        <family val="1"/>
        <charset val="204"/>
      </rPr>
      <t>тап начальной подготовки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</si>
  <si>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 xml:space="preserve">фигурное катание на коньках </t>
    </r>
    <r>
      <rPr>
        <sz val="10"/>
        <rFont val="Times New Roman"/>
        <family val="1"/>
        <charset val="204"/>
      </rPr>
      <t xml:space="preserve">   этап совершенствования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</si>
  <si>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легкая атлетика</t>
    </r>
    <r>
      <rPr>
        <sz val="10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</si>
  <si>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легкая атлетика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</si>
  <si>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>Прыжки на батуте.
Э</t>
    </r>
    <r>
      <rPr>
        <sz val="10"/>
        <color theme="1"/>
        <rFont val="Times New Roman"/>
        <family val="1"/>
        <charset val="204"/>
      </rPr>
      <t xml:space="preserve">тап совершенствования спортивного мастерства 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</si>
  <si>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>Прыжки на батуте.
Э</t>
    </r>
    <r>
      <rPr>
        <sz val="10"/>
        <color theme="1"/>
        <rFont val="Times New Roman"/>
        <family val="1"/>
        <charset val="204"/>
      </rPr>
      <t>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</si>
  <si>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фехтование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</si>
  <si>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фехтование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</si>
  <si>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подводный спорт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</si>
  <si>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подводный спорт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</si>
  <si>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  </t>
    </r>
    <r>
      <rPr>
        <b/>
        <sz val="10"/>
        <color theme="1"/>
        <rFont val="Times New Roman"/>
        <family val="1"/>
        <charset val="204"/>
      </rPr>
      <t xml:space="preserve">спортивная акробатика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</si>
  <si>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спортивный туризм 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</si>
  <si>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t>Количество участников спортивных мероприятий</t>
  </si>
  <si>
    <r>
      <t xml:space="preserve">Спортивная подготовка 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ДЗЮДО.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</si>
  <si>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 по олимпийским видам спорта </t>
    </r>
    <r>
      <rPr>
        <b/>
        <sz val="10"/>
        <color theme="1"/>
        <rFont val="Times New Roman"/>
        <family val="1"/>
        <charset val="204"/>
      </rPr>
      <t>ДЗЮДО</t>
    </r>
    <r>
      <rPr>
        <sz val="10"/>
        <color theme="1"/>
        <rFont val="Times New Roman"/>
        <family val="1"/>
        <charset val="204"/>
      </rPr>
      <t>.
Этап совершенствования спортивного мастерства</t>
    </r>
  </si>
  <si>
    <r>
      <t xml:space="preserve">Спортивная подготовка 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ДЗЮДО.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</si>
  <si>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САМБО.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</si>
  <si>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САМБО.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</si>
  <si>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 по неолимпийским видам спорта </t>
    </r>
    <r>
      <rPr>
        <b/>
        <sz val="10"/>
        <color theme="1"/>
        <rFont val="Times New Roman"/>
        <family val="1"/>
        <charset val="204"/>
      </rPr>
      <t>САМБО</t>
    </r>
    <r>
      <rPr>
        <sz val="10"/>
        <color theme="1"/>
        <rFont val="Times New Roman"/>
        <family val="1"/>
        <charset val="204"/>
      </rPr>
      <t>.
Этап начальной подготовки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</si>
  <si>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шашки</t>
    </r>
    <r>
      <rPr>
        <sz val="10"/>
        <rFont val="Times New Roman"/>
        <family val="1"/>
        <charset val="204"/>
      </rPr>
      <t xml:space="preserve"> 
Этап спортивного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</si>
  <si>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 xml:space="preserve">шахматы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</si>
  <si>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             </t>
    </r>
    <r>
      <rPr>
        <b/>
        <sz val="10"/>
        <rFont val="Times New Roman"/>
        <family val="1"/>
        <charset val="204"/>
      </rPr>
      <t xml:space="preserve">фитнес-аэробика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</si>
  <si>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              </t>
    </r>
    <r>
      <rPr>
        <b/>
        <sz val="10"/>
        <rFont val="Times New Roman"/>
        <family val="1"/>
        <charset val="204"/>
      </rPr>
      <t xml:space="preserve">спортивная аэробика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</si>
  <si>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      </t>
    </r>
    <r>
      <rPr>
        <b/>
        <sz val="10"/>
        <rFont val="Times New Roman"/>
        <family val="1"/>
        <charset val="204"/>
      </rPr>
      <t xml:space="preserve">вольная борьба.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</si>
  <si>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Вольная борьба.
</t>
    </r>
    <r>
      <rPr>
        <sz val="10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</si>
  <si>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Вольная борьба.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</si>
  <si>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                       </t>
    </r>
    <r>
      <rPr>
        <b/>
        <sz val="10"/>
        <color indexed="8"/>
        <rFont val="Times New Roman"/>
        <family val="1"/>
        <charset val="204"/>
      </rPr>
      <t xml:space="preserve">Греко-римская борьба
</t>
    </r>
    <r>
      <rPr>
        <sz val="10"/>
        <color indexed="8"/>
        <rFont val="Times New Roman"/>
        <family val="1"/>
        <charset val="204"/>
      </rPr>
      <t xml:space="preserve">Этап начальной подготовки         </t>
    </r>
  </si>
  <si>
    <r>
      <t xml:space="preserve">Спортивная подготовка по олимпийским видам спорта                       </t>
    </r>
    <r>
      <rPr>
        <b/>
        <sz val="10"/>
        <color indexed="8"/>
        <rFont val="Times New Roman"/>
        <family val="1"/>
        <charset val="204"/>
      </rPr>
      <t xml:space="preserve">Греко-римская борьба.
</t>
    </r>
    <r>
      <rPr>
        <sz val="10"/>
        <color indexed="8"/>
        <rFont val="Times New Roman"/>
        <family val="1"/>
        <charset val="204"/>
      </rPr>
      <t xml:space="preserve">Этап совершенствования спортивного мастерства          </t>
    </r>
  </si>
  <si>
    <r>
      <t xml:space="preserve">Спортивная подготовка по олимпийским видам спорта                       </t>
    </r>
    <r>
      <rPr>
        <b/>
        <sz val="10"/>
        <color indexed="8"/>
        <rFont val="Times New Roman"/>
        <family val="1"/>
        <charset val="204"/>
      </rPr>
      <t xml:space="preserve">Греко-римская борьба.
</t>
    </r>
    <r>
      <rPr>
        <sz val="10"/>
        <color indexed="8"/>
        <rFont val="Times New Roman"/>
        <family val="1"/>
        <charset val="204"/>
      </rPr>
      <t xml:space="preserve">Этап высшего спортивного мастерства  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</si>
  <si>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баскетбол. 
</t>
    </r>
    <r>
      <rPr>
        <sz val="10"/>
        <color theme="1"/>
        <rFont val="Times New Roman"/>
        <family val="1"/>
        <charset val="204"/>
      </rPr>
      <t>этап начальной подготовки.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</si>
  <si>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настольный теннис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мастерства)</t>
    </r>
  </si>
  <si>
    <r>
      <t xml:space="preserve">Спортивная подготовка по неолимпийским видам спорта.  </t>
    </r>
    <r>
      <rPr>
        <b/>
        <sz val="10"/>
        <rFont val="Times New Roman"/>
        <family val="1"/>
        <charset val="204"/>
      </rPr>
      <t xml:space="preserve">Спортивное ориентирование.
</t>
    </r>
    <r>
      <rPr>
        <sz val="10"/>
        <rFont val="Times New Roman"/>
        <family val="1"/>
        <charset val="204"/>
      </rPr>
      <t xml:space="preserve">Этап совершенствования спортивного мастерства     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</si>
  <si>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>футбол
Э</t>
    </r>
    <r>
      <rPr>
        <sz val="10"/>
        <rFont val="Times New Roman"/>
        <family val="1"/>
        <charset val="204"/>
      </rPr>
      <t>тап совершенствования спортивного мастерства</t>
    </r>
  </si>
  <si>
    <r>
      <t xml:space="preserve">Спортивная подготовка по неолимпийским видам спорта        </t>
    </r>
    <r>
      <rPr>
        <b/>
        <sz val="10"/>
        <color theme="1"/>
        <rFont val="Times New Roman"/>
        <family val="1"/>
        <charset val="204"/>
      </rPr>
      <t>пауэрлифтинг</t>
    </r>
    <r>
      <rPr>
        <sz val="10"/>
        <color theme="1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</si>
  <si>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неолимпийским видам спорта        </t>
    </r>
    <r>
      <rPr>
        <b/>
        <sz val="10"/>
        <color theme="1"/>
        <rFont val="Times New Roman"/>
        <family val="1"/>
        <charset val="204"/>
      </rPr>
      <t xml:space="preserve"> пауэрлифтинг</t>
    </r>
    <r>
      <rPr>
        <sz val="10"/>
        <color theme="1"/>
        <rFont val="Times New Roman"/>
        <family val="1"/>
        <charset val="204"/>
      </rPr>
      <t xml:space="preserve">
Этап высшего спортивного мастерства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</si>
  <si>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триатлон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</si>
  <si>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>триатлон</t>
    </r>
    <r>
      <rPr>
        <sz val="10"/>
        <color theme="1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</si>
  <si>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>триатлон</t>
    </r>
    <r>
      <rPr>
        <sz val="10"/>
        <color theme="1"/>
        <rFont val="Times New Roman"/>
        <family val="1"/>
        <charset val="204"/>
      </rPr>
      <t xml:space="preserve">
Этап высшего спортивного мастерства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</si>
  <si>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гребной слалом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</si>
  <si>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 xml:space="preserve">гребной слалом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</si>
  <si>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 xml:space="preserve">гребной слалом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</si>
  <si>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  </t>
    </r>
    <r>
      <rPr>
        <b/>
        <sz val="10"/>
        <rFont val="Times New Roman"/>
        <family val="1"/>
        <charset val="204"/>
      </rPr>
      <t xml:space="preserve">спортивная акробатика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</si>
  <si>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  </t>
    </r>
    <r>
      <rPr>
        <b/>
        <sz val="10"/>
        <rFont val="Times New Roman"/>
        <family val="1"/>
        <charset val="204"/>
      </rPr>
      <t xml:space="preserve">спортивный туризм
</t>
    </r>
    <r>
      <rPr>
        <sz val="10"/>
        <rFont val="Times New Roman"/>
        <family val="1"/>
        <charset val="204"/>
      </rPr>
      <t>этап совершенствования спортивного мастерства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</si>
  <si>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>Восточноебоевое единоборство
Э</t>
    </r>
    <r>
      <rPr>
        <sz val="10"/>
        <color theme="1"/>
        <rFont val="Times New Roman"/>
        <family val="1"/>
        <charset val="204"/>
      </rPr>
      <t>тап совершенствования спортивного мастерства.</t>
    </r>
  </si>
  <si>
    <r>
      <t xml:space="preserve">Спортивная подготовка по неолимпийским видам спорта.   </t>
    </r>
    <r>
      <rPr>
        <b/>
        <sz val="10"/>
        <color theme="1"/>
        <rFont val="Times New Roman"/>
        <family val="1"/>
        <charset val="204"/>
      </rPr>
      <t xml:space="preserve">киокусинкай.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мастерства.</t>
    </r>
  </si>
  <si>
    <r>
      <t>Спортивная подготовка по неолимпийским видам спорта. К</t>
    </r>
    <r>
      <rPr>
        <b/>
        <sz val="10"/>
        <color theme="1"/>
        <rFont val="Times New Roman"/>
        <family val="1"/>
        <charset val="204"/>
      </rPr>
      <t>икбоксинг</t>
    </r>
    <r>
      <rPr>
        <sz val="10"/>
        <color theme="1"/>
        <rFont val="Times New Roman"/>
        <family val="1"/>
        <charset val="204"/>
      </rPr>
      <t>.
Этап совершенствования спортивного мастерства.</t>
    </r>
  </si>
  <si>
    <r>
      <t>Спортивная подготовка по неолимпийским видам спорт.а У</t>
    </r>
    <r>
      <rPr>
        <b/>
        <sz val="10"/>
        <color theme="1"/>
        <rFont val="Times New Roman"/>
        <family val="1"/>
        <charset val="204"/>
      </rPr>
      <t xml:space="preserve">шу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мастерства.</t>
    </r>
  </si>
  <si>
    <t xml:space="preserve">Число человеко-дней пребывния </t>
  </si>
  <si>
    <t>человеко-день</t>
  </si>
  <si>
    <t xml:space="preserve">Число человеко-часов пребывния </t>
  </si>
  <si>
    <t>-</t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</si>
  <si>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шашки.
Э</t>
    </r>
    <r>
      <rPr>
        <sz val="10"/>
        <rFont val="Times New Roman"/>
        <family val="1"/>
        <charset val="204"/>
      </rPr>
      <t xml:space="preserve">тап начальной подгоовки </t>
    </r>
  </si>
  <si>
    <r>
      <t xml:space="preserve">Спортивная подготовка по неолимпийским видам спорта.  </t>
    </r>
    <r>
      <rPr>
        <b/>
        <sz val="10"/>
        <rFont val="Times New Roman"/>
        <family val="1"/>
        <charset val="204"/>
      </rPr>
      <t xml:space="preserve">Спортивное ориентирование.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</si>
  <si>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настольный теннис
</t>
    </r>
    <r>
      <rPr>
        <sz val="10"/>
        <color theme="1"/>
        <rFont val="Times New Roman"/>
        <family val="1"/>
        <charset val="204"/>
      </rPr>
      <t>этап начальной подготовки.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</si>
  <si>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>хоккей</t>
    </r>
    <r>
      <rPr>
        <sz val="10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</si>
  <si>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рафтинг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</si>
  <si>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t>Участие в организации официальных спортивных мероприятий  (региональные)</t>
  </si>
  <si>
    <t>Приложение к письму от ________________ №__________</t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</si>
  <si>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 xml:space="preserve">синхронное плавание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</si>
  <si>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t xml:space="preserve">Количество участников мероприятий </t>
  </si>
  <si>
    <t>Участие в организации официальных спортивных мероприятий  (всероссийские)</t>
  </si>
  <si>
    <r>
      <t xml:space="preserve">Спортивная подготовка по олимпийским видам спорта       </t>
    </r>
    <r>
      <rPr>
        <b/>
        <sz val="10"/>
        <rFont val="Times New Roman"/>
        <family val="1"/>
        <charset val="204"/>
      </rPr>
      <t xml:space="preserve">конькобежный спорт. 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</si>
  <si>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спорта. </t>
    </r>
    <r>
      <rPr>
        <b/>
        <sz val="10"/>
        <color indexed="8"/>
        <rFont val="Times New Roman"/>
        <family val="1"/>
        <charset val="204"/>
      </rPr>
      <t xml:space="preserve">Бокс.
</t>
    </r>
    <r>
      <rPr>
        <sz val="10"/>
        <color indexed="8"/>
        <rFont val="Times New Roman"/>
        <family val="1"/>
        <charset val="204"/>
      </rPr>
      <t>Начальный этап</t>
    </r>
  </si>
  <si>
    <r>
      <t xml:space="preserve">Спортивная подготовка по олимпийским видам спорта. </t>
    </r>
    <r>
      <rPr>
        <b/>
        <sz val="10"/>
        <rFont val="Times New Roman"/>
        <family val="1"/>
        <charset val="204"/>
      </rPr>
      <t>Бокс</t>
    </r>
    <r>
      <rPr>
        <sz val="10"/>
        <rFont val="Times New Roman"/>
        <family val="1"/>
        <charset val="204"/>
      </rPr>
      <t xml:space="preserve">.
Этап совершенствования спортивного мастерства </t>
    </r>
  </si>
  <si>
    <r>
      <t xml:space="preserve">Спортивная подготовка по олимпийским видам спорта. </t>
    </r>
    <r>
      <rPr>
        <b/>
        <sz val="10"/>
        <rFont val="Times New Roman"/>
        <family val="1"/>
        <charset val="204"/>
      </rPr>
      <t xml:space="preserve">Бокс.
</t>
    </r>
    <r>
      <rPr>
        <sz val="10"/>
        <rFont val="Times New Roman"/>
        <family val="1"/>
        <charset val="204"/>
      </rPr>
      <t xml:space="preserve">Этап высшего мастерства 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</si>
  <si>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 xml:space="preserve">Конькобежный спорт.
</t>
    </r>
    <r>
      <rPr>
        <sz val="10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</si>
  <si>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конькобежный спорт</t>
    </r>
    <r>
      <rPr>
        <sz val="10"/>
        <rFont val="Times New Roman"/>
        <family val="1"/>
        <charset val="204"/>
      </rPr>
      <t>.
Этап высшего спортивного мастерства.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</si>
  <si>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>Скалолазание</t>
    </r>
    <r>
      <rPr>
        <sz val="10"/>
        <rFont val="Times New Roman"/>
        <family val="1"/>
        <charset val="204"/>
      </rPr>
      <t>.
Этап начальной подготовки.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</si>
  <si>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Скалолазание.
</t>
    </r>
    <r>
      <rPr>
        <sz val="10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</si>
  <si>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Скалолазание.
</t>
    </r>
    <r>
      <rPr>
        <sz val="10"/>
        <rFont val="Times New Roman"/>
        <family val="1"/>
        <charset val="204"/>
      </rPr>
      <t>Этап высшего спортивного мастерства.</t>
    </r>
  </si>
  <si>
    <r>
      <t xml:space="preserve">Спортивная подготовка по неолимпийским видам спорта        </t>
    </r>
    <r>
      <rPr>
        <b/>
        <sz val="10"/>
        <rFont val="Times New Roman"/>
        <family val="1"/>
        <charset val="204"/>
      </rPr>
      <t xml:space="preserve">Альпинизм.
</t>
    </r>
    <r>
      <rPr>
        <sz val="10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</si>
  <si>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неолимпийским видам спорта        </t>
    </r>
    <r>
      <rPr>
        <b/>
        <sz val="10"/>
        <rFont val="Times New Roman"/>
        <family val="1"/>
        <charset val="204"/>
      </rPr>
      <t xml:space="preserve">Альпинизм.
</t>
    </r>
    <r>
      <rPr>
        <sz val="10"/>
        <rFont val="Times New Roman"/>
        <family val="1"/>
        <charset val="204"/>
      </rPr>
      <t>Этап высшего спортивного мастерства.</t>
    </r>
  </si>
  <si>
    <r>
      <t xml:space="preserve">Спортивная подготовка по неолимпийским видам спорта        </t>
    </r>
    <r>
      <rPr>
        <b/>
        <sz val="10"/>
        <rFont val="Times New Roman"/>
        <family val="1"/>
        <charset val="204"/>
      </rPr>
      <t xml:space="preserve">альпинизм
</t>
    </r>
    <r>
      <rPr>
        <sz val="10"/>
        <rFont val="Times New Roman"/>
        <family val="1"/>
        <charset val="204"/>
      </rPr>
      <t>Этап начальной подготовки.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</si>
  <si>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Тяжелая атлетика.</t>
    </r>
    <r>
      <rPr>
        <sz val="10"/>
        <color theme="1"/>
        <rFont val="Times New Roman"/>
        <family val="1"/>
        <charset val="204"/>
      </rPr>
      <t xml:space="preserve">
Этап начальной подготовки.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</si>
  <si>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 xml:space="preserve">Тяжелая атлетика.
</t>
    </r>
    <r>
      <rPr>
        <sz val="10"/>
        <color theme="1"/>
        <rFont val="Times New Roman"/>
        <family val="1"/>
        <charset val="204"/>
      </rPr>
      <t xml:space="preserve">Этап совершенствования спортивного мастерства     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</si>
  <si>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>Тяжелая атлетика.</t>
    </r>
    <r>
      <rPr>
        <sz val="10"/>
        <color theme="1"/>
        <rFont val="Times New Roman"/>
        <family val="1"/>
        <charset val="204"/>
      </rPr>
      <t xml:space="preserve">
Этап высшего спортивного мастерства     </t>
    </r>
  </si>
  <si>
    <r>
      <t xml:space="preserve">спортивная подготовка по неолимпийским видам спорта             </t>
    </r>
    <r>
      <rPr>
        <b/>
        <sz val="10"/>
        <rFont val="Times New Roman"/>
        <family val="1"/>
        <charset val="204"/>
      </rPr>
      <t xml:space="preserve">фитнес-аэробика
</t>
    </r>
    <r>
      <rPr>
        <sz val="10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</si>
  <si>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             </t>
    </r>
    <r>
      <rPr>
        <b/>
        <sz val="10"/>
        <rFont val="Times New Roman"/>
        <family val="1"/>
        <charset val="204"/>
      </rPr>
      <t xml:space="preserve">спортивная аэробика
</t>
    </r>
    <r>
      <rPr>
        <sz val="10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</si>
  <si>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шахматы
Э</t>
    </r>
    <r>
      <rPr>
        <sz val="10"/>
        <rFont val="Times New Roman"/>
        <family val="1"/>
        <charset val="204"/>
      </rPr>
      <t>тап совершенствования спортивного мастерства</t>
    </r>
  </si>
  <si>
    <r>
      <t>Спортивная подготовка по олимпийским видам спорта С</t>
    </r>
    <r>
      <rPr>
        <b/>
        <sz val="10"/>
        <color theme="1"/>
        <rFont val="Times New Roman"/>
        <family val="1"/>
        <charset val="204"/>
      </rPr>
      <t>портивная гимнастика.
Э</t>
    </r>
    <r>
      <rPr>
        <sz val="10"/>
        <color theme="1"/>
        <rFont val="Times New Roman"/>
        <family val="1"/>
        <charset val="204"/>
      </rPr>
      <t xml:space="preserve">тап начальной подготовки </t>
    </r>
  </si>
  <si>
    <r>
      <t>Спортивная подготовка по олимпийским видам спорта С</t>
    </r>
    <r>
      <rPr>
        <b/>
        <sz val="10"/>
        <color theme="1"/>
        <rFont val="Times New Roman"/>
        <family val="1"/>
        <charset val="204"/>
      </rPr>
      <t>портивная гимнастик</t>
    </r>
    <r>
      <rPr>
        <sz val="10"/>
        <color theme="1"/>
        <rFont val="Times New Roman"/>
        <family val="1"/>
        <charset val="204"/>
      </rPr>
      <t>а.
Этап совершенствования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</si>
  <si>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Спортивная гимнастика.
</t>
    </r>
    <r>
      <rPr>
        <sz val="10"/>
        <color theme="1"/>
        <rFont val="Times New Roman"/>
        <family val="1"/>
        <charset val="204"/>
      </rPr>
      <t xml:space="preserve">Этап высшего спортивного мастерства 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</si>
  <si>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плавание
</t>
    </r>
    <r>
      <rPr>
        <sz val="10"/>
        <color theme="1"/>
        <rFont val="Times New Roman"/>
        <family val="1"/>
        <charset val="204"/>
      </rPr>
      <t xml:space="preserve"> этап начальной подготовки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</si>
  <si>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плавание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мастерства)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</si>
  <si>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плавание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</si>
  <si>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ТЕННИС</t>
    </r>
    <r>
      <rPr>
        <sz val="10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</si>
  <si>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РЕГБИ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</si>
  <si>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РЕГБИ</t>
    </r>
    <r>
      <rPr>
        <sz val="10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</si>
  <si>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олимпийским видам спорта  </t>
    </r>
    <r>
      <rPr>
        <b/>
        <sz val="10"/>
        <rFont val="Times New Roman"/>
        <family val="1"/>
        <charset val="204"/>
      </rPr>
      <t>РЕГБИ</t>
    </r>
    <r>
      <rPr>
        <sz val="10"/>
        <rFont val="Times New Roman"/>
        <family val="1"/>
        <charset val="204"/>
      </rPr>
      <t xml:space="preserve">
Этап высшего спортивного мастерства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</si>
  <si>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ВОЛЕЙБОЛ.
</t>
    </r>
    <r>
      <rPr>
        <sz val="10"/>
        <color theme="1"/>
        <rFont val="Times New Roman"/>
        <family val="1"/>
        <charset val="204"/>
      </rPr>
      <t xml:space="preserve">Этап совершенствования спортивного мастерства 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</si>
  <si>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баскетбол.
</t>
    </r>
    <r>
      <rPr>
        <sz val="10"/>
        <color theme="1"/>
        <rFont val="Times New Roman"/>
        <family val="1"/>
        <charset val="204"/>
      </rPr>
      <t xml:space="preserve">Этап совершенствования спортивного мастерства 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</si>
  <si>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конный спорт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</si>
  <si>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велосипедный спорт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</si>
  <si>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рафтинг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</si>
  <si>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Тайский бокс</t>
    </r>
    <r>
      <rPr>
        <sz val="10"/>
        <color theme="1"/>
        <rFont val="Times New Roman"/>
        <family val="1"/>
        <charset val="204"/>
      </rPr>
      <t xml:space="preserve">
Этап совершенствования спортивного мастерства.</t>
    </r>
  </si>
  <si>
    <t>муниципальное бюджетное учреждение дополнительного образования «Спортивная школа олимпийского резерва по боксу имени Н.Д. Валова»</t>
  </si>
  <si>
    <t>муниципальное бюджетное учреждение дополнительного образования «Спортивная школа олимпийского резерва по конькобежному спорту»</t>
  </si>
  <si>
    <t>муниципальное бюджетное учреждение дополнительного образования «Спортивная школа олимпийского резерва имени В.Г. Путинцева»</t>
  </si>
  <si>
    <t>муниципальное бюджетное учреждение дополнительного образования «Спортивная школа олимпийского резерва по тяжелой атлетике»</t>
  </si>
  <si>
    <t>муниципальное бюджетное учреждение дополнительного образования «Спортивная школа олимпийского резерва по дзюдо»</t>
  </si>
  <si>
    <t>муниципальное бюджетное учреждение дополнительного образования «Спортивная школа «Вертикаль»</t>
  </si>
  <si>
    <t>муниципальное бюджетное учреждение дополнительного образования «Комплексная спортивная школа»</t>
  </si>
  <si>
    <t>муниципальное бюджетное учреждение дополнительного образования «Спортивная школа олимпийского резерва по спортивной гимнастике имени В.А. Шевчука»</t>
  </si>
  <si>
    <t>муниципальное автономное учреждение дополнительного образования «Спортивная школа олимпийского резерва по вольной борьбе»</t>
  </si>
  <si>
    <t>муниципальное автономное учреждение дополнительного образования «Спортивная школа олимпийского резерва по греко-римской борьбе»</t>
  </si>
  <si>
    <t>муниципальное автономное учреждение дополнительного образования «Спортивная школа олимпийского резерва «Энергия»</t>
  </si>
  <si>
    <t>муниципальное автономное учреждение дополнительного образования «Спортивная школа олимпийского резерва «Красный Яр»</t>
  </si>
  <si>
    <t>муниципальное автономное учреждение дополнительного образования «Спортивная школа олимпийского резерва «Сибиряк»</t>
  </si>
  <si>
    <t>муниципальное автономное учреждение дополнительного образования «Спортивная школа «Красноярск»</t>
  </si>
  <si>
    <t>муниципальное автономное учреждение дополнительного образования «Спортивная школа олимпийского резерва «Здоровый мир»</t>
  </si>
  <si>
    <t>муниципальное автономное учреждение дополнительного образования «Спортивная школа олимпийского резерва «Спутник»</t>
  </si>
  <si>
    <t>муниципальное автономное учреждение дополнительного образования «Спортивная школа по видам единоборств»</t>
  </si>
  <si>
    <t xml:space="preserve">муниципальное автономное учреждение «Спортивно-оздоровительный комплекс «Лесной» </t>
  </si>
  <si>
    <t xml:space="preserve">муниципальное автономное учреждение «Центр спортивных клубов» </t>
  </si>
  <si>
    <t>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</si>
  <si>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t>Число лиц, прошедших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дополнительных образовательных программ спортивной подготовки на этапе высшего спортивного мастерства</t>
  </si>
  <si>
    <t xml:space="preserve">Число лиц, прошедших спортивную подготовку на этапе спортивной подготовки и зачисленных на следующий этап спортивной подготовки по виду спорта </t>
  </si>
  <si>
    <t xml:space="preserve">Число лиц, прошедших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дополнительных образовательных программ спортивной подготовки на этапе высшего спортивного мастерства </t>
  </si>
  <si>
    <t>Число лиц, прошедших спортивную подготовку на этапе спортивной подготовки</t>
  </si>
  <si>
    <r>
      <t>Спортивная подготовка по олимпийским видам спорта.</t>
    </r>
    <r>
      <rPr>
        <b/>
        <sz val="10"/>
        <rFont val="Times New Roman"/>
        <family val="1"/>
        <charset val="204"/>
      </rPr>
      <t xml:space="preserve"> Бокс.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</si>
  <si>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</t>
    </r>
    <r>
      <rPr>
        <b/>
        <sz val="10"/>
        <rFont val="Times New Roman"/>
        <family val="1"/>
        <charset val="204"/>
      </rPr>
      <t xml:space="preserve">конькобежный спорт. 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</si>
  <si>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Тяжелая атлетика.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</si>
  <si>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ДЗЮДО.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</si>
  <si>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 по неолимпийским видам спорта </t>
    </r>
    <r>
      <rPr>
        <b/>
        <sz val="10"/>
        <color theme="1"/>
        <rFont val="Times New Roman"/>
        <family val="1"/>
        <charset val="204"/>
      </rPr>
      <t>САМБО</t>
    </r>
    <r>
      <rPr>
        <sz val="10"/>
        <color theme="1"/>
        <rFont val="Times New Roman"/>
        <family val="1"/>
        <charset val="204"/>
      </rPr>
      <t>.
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</si>
  <si>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 xml:space="preserve">шахматы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</si>
  <si>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 xml:space="preserve">шашки.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</si>
  <si>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t>Реализация дополнительных общеразвивающих программ</t>
  </si>
  <si>
    <t xml:space="preserve">Количество человеко-часов </t>
  </si>
  <si>
    <t>чел.-час</t>
  </si>
  <si>
    <r>
      <t xml:space="preserve">спортивная подготовка по неолимпийским видам спорта             </t>
    </r>
    <r>
      <rPr>
        <b/>
        <sz val="10"/>
        <rFont val="Times New Roman"/>
        <family val="1"/>
        <charset val="204"/>
      </rPr>
      <t>фитнес-аэробика</t>
    </r>
    <r>
      <rPr>
        <sz val="10"/>
        <rFont val="Times New Roman"/>
        <family val="1"/>
        <charset val="204"/>
      </rPr>
      <t xml:space="preserve"> 
Учебно-тренировочный этап (этап спортивной специализации)</t>
    </r>
  </si>
  <si>
    <r>
      <t xml:space="preserve">спортивная подготовка по неолимпийским видам спорта              </t>
    </r>
    <r>
      <rPr>
        <b/>
        <sz val="10"/>
        <rFont val="Times New Roman"/>
        <family val="1"/>
        <charset val="204"/>
      </rPr>
      <t xml:space="preserve">спортивная аэробика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</si>
  <si>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 xml:space="preserve">спортивная гимнастика.                        </t>
    </r>
    <r>
      <rPr>
        <sz val="10"/>
        <color theme="1"/>
        <rFont val="Times New Roman"/>
        <family val="1"/>
        <charset val="204"/>
      </rPr>
      <t xml:space="preserve"> Учебно-тренировочный этап (этап спортивной специализации)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</si>
  <si>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вольная борьба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</si>
  <si>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плавание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</si>
  <si>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художественная гимнастика,</t>
    </r>
    <r>
      <rPr>
        <sz val="10"/>
        <color theme="1"/>
        <rFont val="Times New Roman"/>
        <family val="1"/>
        <charset val="204"/>
      </rPr>
      <t xml:space="preserve"> 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</si>
  <si>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ТЕННИС</t>
    </r>
    <r>
      <rPr>
        <sz val="10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</si>
  <si>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РЕГБИ</t>
    </r>
    <r>
      <rPr>
        <sz val="10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</si>
  <si>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>Спортивная подготовка по олимпийским видам спорта  Б</t>
    </r>
    <r>
      <rPr>
        <b/>
        <sz val="10"/>
        <rFont val="Times New Roman"/>
        <family val="1"/>
        <charset val="204"/>
      </rPr>
      <t>иатлон.</t>
    </r>
    <r>
      <rPr>
        <sz val="10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</si>
  <si>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неолимпийским видам спорта. </t>
    </r>
    <r>
      <rPr>
        <b/>
        <sz val="10"/>
        <rFont val="Times New Roman"/>
        <family val="1"/>
        <charset val="204"/>
      </rPr>
      <t xml:space="preserve">Спортивное ориентирование.   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</si>
  <si>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 </t>
    </r>
    <r>
      <rPr>
        <b/>
        <sz val="10"/>
        <rFont val="Times New Roman"/>
        <family val="1"/>
        <charset val="204"/>
      </rPr>
      <t xml:space="preserve">Лыжные гонки. 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</si>
  <si>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ВОЛЕЙБОЛ.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</si>
  <si>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Стрельба из лука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</si>
  <si>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Стрельба из лука
</t>
    </r>
    <r>
      <rPr>
        <sz val="10"/>
        <color theme="1"/>
        <rFont val="Times New Roman"/>
        <family val="1"/>
        <charset val="204"/>
      </rPr>
      <t xml:space="preserve">Этап совершенствования спортивного мастерства 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</si>
  <si>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Стрельба из лука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</si>
  <si>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баскетбол.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</si>
  <si>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настольный теннис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</si>
  <si>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 xml:space="preserve">футбол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</si>
  <si>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        </t>
    </r>
    <r>
      <rPr>
        <b/>
        <sz val="10"/>
        <rFont val="Times New Roman"/>
        <family val="1"/>
        <charset val="204"/>
      </rPr>
      <t>фигурное катание на коньках</t>
    </r>
    <r>
      <rPr>
        <sz val="10"/>
        <rFont val="Times New Roman"/>
        <family val="1"/>
        <charset val="204"/>
      </rPr>
      <t xml:space="preserve">               Учебно-тренировочный этап (этап спортивной специализации)</t>
    </r>
  </si>
  <si>
    <r>
      <t xml:space="preserve">спортивная подготовка по олимпийским видам спорта         </t>
    </r>
    <r>
      <rPr>
        <b/>
        <sz val="10"/>
        <rFont val="Times New Roman"/>
        <family val="1"/>
        <charset val="204"/>
      </rPr>
      <t xml:space="preserve">хоккей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</si>
  <si>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 xml:space="preserve">футбол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</si>
  <si>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>пауэрлифтинг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</si>
  <si>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конный спорт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</si>
  <si>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триатлон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</si>
  <si>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гребной слалом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</si>
  <si>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синхронное плавание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</si>
  <si>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 xml:space="preserve">легкая атлетика.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</si>
  <si>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Легкая атлетика. 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</si>
  <si>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>Парусный спорт.
Э</t>
    </r>
    <r>
      <rPr>
        <sz val="10"/>
        <color theme="1"/>
        <rFont val="Times New Roman"/>
        <family val="1"/>
        <charset val="204"/>
      </rPr>
      <t>тап начальной подготовки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</si>
  <si>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 xml:space="preserve">Парусный спорт.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</si>
  <si>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 xml:space="preserve">Прыжки на батуте.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</si>
  <si>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Водно-моторный спорт</t>
    </r>
    <r>
      <rPr>
        <sz val="10"/>
        <rFont val="Times New Roman"/>
        <family val="1"/>
        <charset val="204"/>
      </rPr>
      <t xml:space="preserve"> 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</si>
  <si>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 xml:space="preserve">Водно-моторный спорт
</t>
    </r>
    <r>
      <rPr>
        <sz val="10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</si>
  <si>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 xml:space="preserve">Водно-моторный спорт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</si>
  <si>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рафтинг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</si>
  <si>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неолимпийским видам спорта  </t>
    </r>
    <r>
      <rPr>
        <b/>
        <sz val="10"/>
        <rFont val="Times New Roman"/>
        <family val="1"/>
        <charset val="204"/>
      </rPr>
      <t xml:space="preserve">спортивная акробатика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</si>
  <si>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 xml:space="preserve">Восточноебоевое единоборство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</si>
  <si>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 xml:space="preserve">Восточноебоевое единоборство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</si>
  <si>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 xml:space="preserve">Всестилевое каратэ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</si>
  <si>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 xml:space="preserve"> Всестилевое каратэ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</si>
  <si>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>Спортивная подготовка по неолимпийским видам спорта .</t>
    </r>
    <r>
      <rPr>
        <b/>
        <sz val="10"/>
        <color theme="1"/>
        <rFont val="Times New Roman"/>
        <family val="1"/>
        <charset val="204"/>
      </rPr>
      <t xml:space="preserve">киокусинкай.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</si>
  <si>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киокусинкай</t>
    </r>
    <r>
      <rPr>
        <sz val="10"/>
        <color theme="1"/>
        <rFont val="Times New Roman"/>
        <family val="1"/>
        <charset val="204"/>
      </rPr>
      <t>.
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</si>
  <si>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Кикбоксинг.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</si>
  <si>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Кикбоксинг.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</si>
  <si>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Тайский бокс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</si>
  <si>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Тайский бокс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</si>
  <si>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Тхэквондо ИТФ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</si>
  <si>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Тхэквондо ИТФ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</si>
  <si>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Тхэквондо ГТФ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</si>
  <si>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Тхэквондо ГТФ</t>
    </r>
    <r>
      <rPr>
        <sz val="10"/>
        <color theme="1"/>
        <rFont val="Times New Roman"/>
        <family val="1"/>
        <charset val="204"/>
      </rPr>
      <t xml:space="preserve">
Этап совершенствования спортивного мастерства.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</si>
  <si>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ушу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</si>
  <si>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 xml:space="preserve">Каратэ 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</si>
  <si>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неолимпийским видам спорта. </t>
    </r>
    <r>
      <rPr>
        <b/>
        <sz val="10"/>
        <color theme="1"/>
        <rFont val="Times New Roman"/>
        <family val="1"/>
        <charset val="204"/>
      </rPr>
      <t>Каратэ</t>
    </r>
    <r>
      <rPr>
        <sz val="10"/>
        <color theme="1"/>
        <rFont val="Times New Roman"/>
        <family val="1"/>
        <charset val="204"/>
      </rPr>
      <t xml:space="preserve">
Эап совершенствования спортивного мастерства.</t>
    </r>
  </si>
  <si>
    <t>Участие в организации официальных спортивных мероприятий  (международные)</t>
  </si>
  <si>
    <t>муниципальное задание выполнено</t>
  </si>
  <si>
    <t xml:space="preserve">Муниципальное задание выполнено                         </t>
  </si>
  <si>
    <t>об исполнении муниципальных заданий</t>
  </si>
  <si>
    <t>Муниципальное задание  выполнено</t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</si>
  <si>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ММА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</si>
  <si>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спорта. </t>
    </r>
    <r>
      <rPr>
        <b/>
        <sz val="10"/>
        <rFont val="Times New Roman"/>
        <family val="1"/>
        <charset val="204"/>
      </rPr>
      <t>Прыжки на батуте.
Э</t>
    </r>
    <r>
      <rPr>
        <sz val="10"/>
        <rFont val="Times New Roman"/>
        <family val="1"/>
        <charset val="204"/>
      </rPr>
      <t>тап высшего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</si>
  <si>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фехтование
учебно-</t>
    </r>
    <r>
      <rPr>
        <sz val="10"/>
        <color theme="1"/>
        <rFont val="Times New Roman"/>
        <family val="1"/>
        <charset val="204"/>
      </rPr>
      <t>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</si>
  <si>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>подводный спорт</t>
    </r>
    <r>
      <rPr>
        <sz val="10"/>
        <color theme="1"/>
        <rFont val="Times New Roman"/>
        <family val="1"/>
        <charset val="204"/>
      </rPr>
      <t xml:space="preserve"> учебно-тренировочный этап (этап спортивной специализации)</t>
    </r>
  </si>
  <si>
    <t xml:space="preserve">муниципальное задание в целом выполнено           </t>
  </si>
  <si>
    <t>муниципальными учреждениями за 2024 год</t>
  </si>
  <si>
    <t xml:space="preserve">муниципальное бюджетное учреждение «Красноярский туристско-информационный центр» </t>
  </si>
  <si>
    <t>Оказание туристско-информационных услуг (в стационарных условиях)</t>
  </si>
  <si>
    <t>показатель качества К2</t>
  </si>
  <si>
    <t>доля пользователей, удовлетворенных качеством услуг от общего числа опрошенных</t>
  </si>
  <si>
    <t>показатель качества К3</t>
  </si>
  <si>
    <t>уровень удовлетворенности пользователей качеством выполнения работ</t>
  </si>
  <si>
    <t>показатель объема К1</t>
  </si>
  <si>
    <t>Количество посещений</t>
  </si>
  <si>
    <t>Оказание туристско-информационных услуг (удаленно через сеть Интернет)</t>
  </si>
  <si>
    <t>Оказание туристско-информационных услуг (вне стационара)</t>
  </si>
  <si>
    <t>Количество предоставленной информации</t>
  </si>
  <si>
    <t>Организация физкультурно-спортивной работы по месту жительства граждан</t>
  </si>
  <si>
    <r>
      <t xml:space="preserve">спортивная подготовка по неолимпийским видам спорта  </t>
    </r>
    <r>
      <rPr>
        <b/>
        <sz val="10"/>
        <color theme="1"/>
        <rFont val="Times New Roman"/>
        <family val="1"/>
        <charset val="204"/>
      </rPr>
      <t xml:space="preserve">спортивная акробатика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</si>
  <si>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 xml:space="preserve"> Всестилевое каратэ
Этап совершенствования спортивного мастерства.</t>
    </r>
  </si>
  <si>
    <t>Организация физкультурно-спортивной работы по месту проживания граждан</t>
  </si>
  <si>
    <t>муниципальное задание в целом выполнено</t>
  </si>
  <si>
    <t>Количество участников физкультурных мероприятий</t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</si>
  <si>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Скалолазание. </t>
    </r>
    <r>
      <rPr>
        <sz val="10"/>
        <rFont val="Times New Roman"/>
        <family val="1"/>
        <charset val="204"/>
      </rPr>
      <t xml:space="preserve">      Учебно-тренировочный этап (этап спортивной специализации)</t>
    </r>
  </si>
  <si>
    <r>
      <t xml:space="preserve">Спортивная подготовка по неолимпийским видам спорта        </t>
    </r>
    <r>
      <rPr>
        <b/>
        <sz val="10"/>
        <rFont val="Times New Roman"/>
        <family val="1"/>
        <charset val="204"/>
      </rPr>
      <t>Альпинизм</t>
    </r>
    <r>
      <rPr>
        <sz val="10"/>
        <rFont val="Times New Roman"/>
        <family val="1"/>
        <charset val="204"/>
      </rPr>
      <t>.
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</si>
  <si>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Греко-римская борьба.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</si>
  <si>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ушу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</si>
  <si>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 xml:space="preserve">Каратэ 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</si>
  <si>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ММА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</si>
  <si>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t>муниципальное автономное учреждение дополнительного образования «Спортивная школа  «Юность»</t>
  </si>
  <si>
    <t>муниципальное автономное учреждение дополнительного образования «Спортивная школа олимпийского резерва«Рассвет»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</si>
</sst>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;[Red]0.00"/>
    <numFmt numFmtId="167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5" fillId="0" borderId="0"/>
  </cellStyleXfs>
  <cellXfs count="171">
    <xf numFmtId="0" fontId="0" fillId="0" borderId="0" xfId="0"/>
    <xf numFmtId="0" fontId="6" fillId="0" borderId="0" xfId="0" applyFont="1" applyFill="1"/>
    <xf numFmtId="0" fontId="11" fillId="0" borderId="0" xfId="0" applyFont="1" applyFill="1"/>
    <xf numFmtId="0" fontId="3" fillId="0" borderId="0" xfId="0" applyFont="1" applyFill="1"/>
    <xf numFmtId="0" fontId="7" fillId="0" borderId="0" xfId="0" applyFont="1" applyFill="1"/>
    <xf numFmtId="10" fontId="6" fillId="0" borderId="0" xfId="0" applyNumberFormat="1" applyFont="1" applyFill="1"/>
    <xf numFmtId="10" fontId="3" fillId="0" borderId="0" xfId="0" applyNumberFormat="1" applyFont="1" applyFill="1"/>
    <xf numFmtId="10" fontId="11" fillId="0" borderId="0" xfId="0" applyNumberFormat="1" applyFont="1" applyFill="1"/>
    <xf numFmtId="4" fontId="6" fillId="0" borderId="0" xfId="0" applyNumberFormat="1" applyFont="1" applyFill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10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/>
    <xf numFmtId="0" fontId="3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4" fontId="3" fillId="0" borderId="0" xfId="0" applyNumberFormat="1" applyFont="1" applyFill="1"/>
    <xf numFmtId="4" fontId="16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horizontal="center" vertical="top" wrapText="1"/>
    </xf>
    <xf numFmtId="4" fontId="11" fillId="0" borderId="0" xfId="0" applyNumberFormat="1" applyFont="1" applyFill="1"/>
    <xf numFmtId="4" fontId="8" fillId="0" borderId="0" xfId="0" applyNumberFormat="1" applyFont="1" applyFill="1"/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10" fontId="7" fillId="0" borderId="1" xfId="2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3" fontId="7" fillId="0" borderId="1" xfId="0" quotePrefix="1" applyNumberFormat="1" applyFont="1" applyFill="1" applyBorder="1" applyAlignment="1">
      <alignment horizontal="center" vertical="top" wrapText="1"/>
    </xf>
    <xf numFmtId="3" fontId="3" fillId="0" borderId="1" xfId="3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1" applyNumberFormat="1" applyFont="1" applyFill="1" applyBorder="1" applyAlignment="1">
      <alignment horizontal="center" vertical="top" wrapText="1"/>
    </xf>
    <xf numFmtId="4" fontId="7" fillId="0" borderId="1" xfId="1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 wrapText="1"/>
    </xf>
    <xf numFmtId="4" fontId="7" fillId="0" borderId="0" xfId="0" applyNumberFormat="1" applyFont="1" applyFill="1"/>
    <xf numFmtId="10" fontId="7" fillId="0" borderId="0" xfId="0" applyNumberFormat="1" applyFont="1" applyFill="1"/>
    <xf numFmtId="3" fontId="7" fillId="0" borderId="1" xfId="3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 vertical="top"/>
    </xf>
    <xf numFmtId="9" fontId="2" fillId="0" borderId="1" xfId="0" applyNumberFormat="1" applyFont="1" applyFill="1" applyBorder="1" applyAlignment="1">
      <alignment horizontal="center" vertical="top" wrapText="1"/>
    </xf>
    <xf numFmtId="3" fontId="7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10" fontId="3" fillId="0" borderId="1" xfId="3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7" fontId="2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10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10" fontId="3" fillId="2" borderId="1" xfId="0" applyNumberFormat="1" applyFont="1" applyFill="1" applyBorder="1" applyAlignment="1">
      <alignment horizontal="center" vertical="top" wrapText="1"/>
    </xf>
    <xf numFmtId="10" fontId="3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3" fontId="2" fillId="0" borderId="2" xfId="0" applyNumberFormat="1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10" fontId="3" fillId="0" borderId="1" xfId="3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0" fontId="2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6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/>
    <xf numFmtId="4" fontId="7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0" fontId="3" fillId="0" borderId="1" xfId="3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0" fontId="7" fillId="0" borderId="1" xfId="3" applyNumberFormat="1" applyFont="1" applyFill="1" applyBorder="1" applyAlignment="1">
      <alignment horizontal="center" vertical="top" wrapText="1"/>
    </xf>
    <xf numFmtId="10" fontId="3" fillId="0" borderId="1" xfId="2" applyNumberFormat="1" applyFont="1" applyFill="1" applyBorder="1" applyAlignment="1">
      <alignment horizontal="center" vertical="top" wrapText="1"/>
    </xf>
    <xf numFmtId="10" fontId="3" fillId="2" borderId="1" xfId="2" applyNumberFormat="1" applyFont="1" applyFill="1" applyBorder="1" applyAlignment="1">
      <alignment horizontal="center" vertical="top" wrapText="1"/>
    </xf>
    <xf numFmtId="10" fontId="7" fillId="0" borderId="1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right"/>
    </xf>
    <xf numFmtId="1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1" xfId="3" applyFont="1" applyFill="1" applyBorder="1" applyAlignment="1">
      <alignment horizontal="left" vertical="top" wrapText="1"/>
    </xf>
    <xf numFmtId="10" fontId="3" fillId="0" borderId="1" xfId="3" applyNumberFormat="1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/>
    </xf>
    <xf numFmtId="10" fontId="6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top" wrapText="1"/>
    </xf>
    <xf numFmtId="10" fontId="11" fillId="0" borderId="1" xfId="0" applyNumberFormat="1" applyFont="1" applyFill="1" applyBorder="1" applyAlignment="1">
      <alignment horizontal="center" vertical="top"/>
    </xf>
    <xf numFmtId="10" fontId="7" fillId="0" borderId="1" xfId="3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1" xfId="3" applyFont="1" applyFill="1" applyBorder="1" applyAlignment="1">
      <alignment horizontal="center" vertical="top" wrapText="1"/>
    </xf>
    <xf numFmtId="10" fontId="3" fillId="0" borderId="2" xfId="0" applyNumberFormat="1" applyFont="1" applyFill="1" applyBorder="1" applyAlignment="1">
      <alignment horizontal="center" vertical="top" wrapText="1"/>
    </xf>
    <xf numFmtId="10" fontId="3" fillId="0" borderId="3" xfId="0" applyNumberFormat="1" applyFont="1" applyFill="1" applyBorder="1" applyAlignment="1">
      <alignment horizontal="center" vertical="top" wrapText="1"/>
    </xf>
    <xf numFmtId="10" fontId="3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10" fontId="3" fillId="0" borderId="1" xfId="2" applyNumberFormat="1" applyFont="1" applyFill="1" applyBorder="1" applyAlignment="1">
      <alignment horizontal="center" vertical="top" wrapText="1"/>
    </xf>
    <xf numFmtId="10" fontId="3" fillId="2" borderId="1" xfId="2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</cellXfs>
  <cellStyles count="5">
    <cellStyle name="Обычный" xfId="0" builtinId="0"/>
    <cellStyle name="Обычный 2" xfId="3"/>
    <cellStyle name="Обычный 3" xfId="4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52;&#1059;&#1053;&#1048;&#1062;&#1048;&#1055;&#1040;&#1051;&#1068;&#1053;&#1067;&#1045;%20&#1047;&#1040;&#1044;&#1040;&#1053;&#1048;&#1071;/&#1054;&#1058;&#1063;&#1045;&#1058;&#1067;,%20&#1079;&#1072;&#1087;&#1088;&#1086;&#1089;&#1099;/&#1054;&#1090;&#1095;&#1077;&#1090;&#1099;%20&#1079;&#1072;%202024/&#1048;&#1057;&#1055;&#1054;&#1051;&#1053;&#1045;&#1053;&#1048;&#1045;%20&#1052;&#1059;&#1053;%20&#1047;&#1040;&#1044;&#1040;&#1053;&#1048;&#1071;/&#1054;&#1078;&#1080;&#1076;&#1072;&#1077;&#1084;&#1086;&#1077;%20&#1079;&#1072;%209%20&#1084;&#1077;&#1089;/&#1054;&#1046;&#1048;&#1044;&#1040;&#1045;&#1052;&#1054;&#1045;%20&#1054;&#1090;&#1095;&#1077;&#1090;%20&#1087;&#1086;%20&#1052;&#1047;%20&#1079;&#1072;%202024%20&#1057;&#1042;&#1054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52;&#1059;&#1053;&#1048;&#1062;&#1048;&#1055;&#1040;&#1051;&#1068;&#1053;&#1067;&#1045;%20&#1047;&#1040;&#1044;&#1040;&#1053;&#1048;&#1071;/&#1054;&#1058;&#1063;&#1045;&#1058;&#1067;,%20&#1079;&#1072;&#1087;&#1088;&#1086;&#1089;&#1099;/&#1054;&#1090;&#1095;&#1077;&#1090;&#1099;%20&#1079;&#1072;%202024/&#1048;&#1057;&#1055;&#1054;&#1051;&#1053;&#1045;&#1053;&#1048;&#1045;%20&#1052;&#1059;&#1053;%20&#1047;&#1040;&#1044;&#1040;&#1053;&#1048;&#1071;/&#1054;&#1078;&#1080;&#1076;&#1072;&#1077;&#1084;&#1086;&#1077;%20&#1079;&#1072;%209%20&#1084;&#1077;&#1089;/&#1054;&#1046;&#1048;&#1044;&#1040;&#1045;&#1052;&#1054;&#1045;%20&#1084;&#1079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лова"/>
      <sheetName val="Коньки"/>
      <sheetName val="Путинцев"/>
      <sheetName val="Тяж. атл."/>
      <sheetName val="Дзюдо"/>
      <sheetName val="Вертикаль"/>
      <sheetName val="КСШ"/>
      <sheetName val="Шевчук"/>
      <sheetName val="Вольная"/>
      <sheetName val="Греко-рим"/>
      <sheetName val="Энергия"/>
      <sheetName val="Красный яр"/>
      <sheetName val="Сибиряк"/>
      <sheetName val="Юность"/>
      <sheetName val="Красноярск"/>
      <sheetName val="Рассвет"/>
      <sheetName val="Здор. мир"/>
      <sheetName val="Спутник"/>
      <sheetName val="Единоборства"/>
      <sheetName val="Лесной"/>
      <sheetName val="ЦСК"/>
      <sheetName val="ктиц"/>
      <sheetName val="Свод"/>
    </sheetNames>
    <sheetDataSet>
      <sheetData sheetId="0">
        <row r="3">
          <cell r="B3" t="str">
            <v>СВОДНЫЙ ОТЧЕТ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лова"/>
      <sheetName val="Коньки"/>
      <sheetName val="Путинцев"/>
      <sheetName val="Тяж. атл."/>
      <sheetName val="Дзюдо"/>
      <sheetName val="Вертикаль"/>
      <sheetName val="КСШ"/>
      <sheetName val="Шевчук"/>
      <sheetName val="Вольная"/>
      <sheetName val="Греко-рим"/>
      <sheetName val="Энергия"/>
      <sheetName val="Красный яр"/>
      <sheetName val="Сибиряк"/>
      <sheetName val="Юность"/>
      <sheetName val="Красноярск"/>
      <sheetName val="Рассвет"/>
      <sheetName val="Здор. мир"/>
      <sheetName val="Спутник"/>
      <sheetName val="Единоборства"/>
      <sheetName val="Лесной"/>
      <sheetName val="ЦСК"/>
      <sheetName val="ктиц"/>
      <sheetName val="Свод"/>
    </sheetNames>
    <sheetDataSet>
      <sheetData sheetId="0">
        <row r="3">
          <cell r="B3" t="str">
            <v>СВОДНЫЙ ОТЧЕТ</v>
          </cell>
        </row>
        <row r="5">
          <cell r="B5" t="str">
            <v>муниципальными учреждениями за 2024 год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4"/>
  <sheetViews>
    <sheetView tabSelected="1" view="pageBreakPreview" zoomScale="90" zoomScaleNormal="70" zoomScaleSheetLayoutView="90" workbookViewId="0">
      <selection activeCell="I17" sqref="I17"/>
    </sheetView>
  </sheetViews>
  <sheetFormatPr defaultColWidth="9.140625" defaultRowHeight="12.75" x14ac:dyDescent="0.2"/>
  <cols>
    <col min="1" max="1" width="6.7109375" style="3" customWidth="1"/>
    <col min="2" max="2" width="15.7109375" style="3" customWidth="1"/>
    <col min="3" max="3" width="27.7109375" style="3" customWidth="1"/>
    <col min="4" max="4" width="12.140625" style="3" customWidth="1"/>
    <col min="5" max="5" width="11" style="3" customWidth="1"/>
    <col min="6" max="6" width="50.5703125" style="3" customWidth="1"/>
    <col min="7" max="7" width="12" style="3" customWidth="1"/>
    <col min="8" max="8" width="13.7109375" style="3" customWidth="1"/>
    <col min="9" max="9" width="12.85546875" style="3" customWidth="1"/>
    <col min="10" max="10" width="16.5703125" style="3" customWidth="1"/>
    <col min="11" max="11" width="20" style="3" customWidth="1"/>
    <col min="12" max="12" width="10.28515625" style="3" bestFit="1" customWidth="1"/>
    <col min="13" max="13" width="16.140625" style="3" customWidth="1"/>
    <col min="14" max="14" width="15.85546875" style="3" customWidth="1"/>
    <col min="15" max="16384" width="9.140625" style="3"/>
  </cols>
  <sheetData>
    <row r="1" spans="1:14" ht="15" x14ac:dyDescent="0.25">
      <c r="J1" s="113" t="s">
        <v>118</v>
      </c>
      <c r="K1" s="113"/>
      <c r="L1" s="113"/>
      <c r="M1" s="113"/>
      <c r="N1" s="113"/>
    </row>
    <row r="3" spans="1:14" ht="15.75" x14ac:dyDescent="0.25">
      <c r="B3" s="120" t="s">
        <v>9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15.75" x14ac:dyDescent="0.25">
      <c r="B4" s="120" t="s">
        <v>246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 ht="15.75" x14ac:dyDescent="0.25">
      <c r="B5" s="120" t="s">
        <v>253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7" spans="1:14" ht="117" customHeight="1" x14ac:dyDescent="0.2">
      <c r="A7" s="102" t="s">
        <v>47</v>
      </c>
      <c r="B7" s="98" t="s">
        <v>0</v>
      </c>
      <c r="C7" s="98" t="s">
        <v>29</v>
      </c>
      <c r="D7" s="98" t="s">
        <v>1</v>
      </c>
      <c r="E7" s="98" t="s">
        <v>2</v>
      </c>
      <c r="F7" s="98" t="s">
        <v>3</v>
      </c>
      <c r="G7" s="98" t="s">
        <v>4</v>
      </c>
      <c r="H7" s="98" t="s">
        <v>41</v>
      </c>
      <c r="I7" s="98" t="s">
        <v>42</v>
      </c>
      <c r="J7" s="98" t="s">
        <v>43</v>
      </c>
      <c r="K7" s="101" t="s">
        <v>44</v>
      </c>
      <c r="L7" s="101" t="s">
        <v>45</v>
      </c>
      <c r="M7" s="98" t="s">
        <v>5</v>
      </c>
      <c r="N7" s="98" t="s">
        <v>33</v>
      </c>
    </row>
    <row r="8" spans="1:14" x14ac:dyDescent="0.2">
      <c r="A8" s="24" t="s">
        <v>46</v>
      </c>
      <c r="B8" s="98">
        <v>1</v>
      </c>
      <c r="C8" s="98">
        <v>2</v>
      </c>
      <c r="D8" s="98">
        <v>3</v>
      </c>
      <c r="E8" s="98">
        <v>4</v>
      </c>
      <c r="F8" s="98">
        <v>5</v>
      </c>
      <c r="G8" s="98">
        <v>6</v>
      </c>
      <c r="H8" s="98">
        <v>7</v>
      </c>
      <c r="I8" s="98">
        <v>8</v>
      </c>
      <c r="J8" s="98">
        <v>9</v>
      </c>
      <c r="K8" s="98">
        <v>10</v>
      </c>
      <c r="L8" s="98">
        <v>11</v>
      </c>
      <c r="M8" s="98">
        <v>12</v>
      </c>
      <c r="N8" s="98">
        <v>13</v>
      </c>
    </row>
    <row r="9" spans="1:14" ht="38.25" x14ac:dyDescent="0.2">
      <c r="A9" s="117">
        <v>1</v>
      </c>
      <c r="B9" s="115" t="s">
        <v>156</v>
      </c>
      <c r="C9" s="119" t="s">
        <v>123</v>
      </c>
      <c r="D9" s="119" t="s">
        <v>10</v>
      </c>
      <c r="E9" s="97" t="s">
        <v>6</v>
      </c>
      <c r="F9" s="29" t="s">
        <v>175</v>
      </c>
      <c r="G9" s="101" t="s">
        <v>15</v>
      </c>
      <c r="H9" s="26">
        <v>15</v>
      </c>
      <c r="I9" s="26">
        <v>65</v>
      </c>
      <c r="J9" s="96">
        <v>1</v>
      </c>
      <c r="K9" s="25">
        <v>1</v>
      </c>
      <c r="L9" s="114">
        <f>(K9+K11)/2</f>
        <v>1</v>
      </c>
      <c r="M9" s="122" t="s">
        <v>38</v>
      </c>
      <c r="N9" s="116"/>
    </row>
    <row r="10" spans="1:14" ht="80.25" customHeight="1" x14ac:dyDescent="0.2">
      <c r="A10" s="117"/>
      <c r="B10" s="115"/>
      <c r="C10" s="119"/>
      <c r="D10" s="119"/>
      <c r="E10" s="97" t="s">
        <v>6</v>
      </c>
      <c r="F10" s="29" t="s">
        <v>176</v>
      </c>
      <c r="G10" s="101" t="s">
        <v>15</v>
      </c>
      <c r="H10" s="26" t="s">
        <v>111</v>
      </c>
      <c r="I10" s="26" t="s">
        <v>111</v>
      </c>
      <c r="J10" s="96" t="s">
        <v>111</v>
      </c>
      <c r="K10" s="25" t="s">
        <v>111</v>
      </c>
      <c r="L10" s="114"/>
      <c r="M10" s="122"/>
      <c r="N10" s="116"/>
    </row>
    <row r="11" spans="1:14" ht="25.5" x14ac:dyDescent="0.2">
      <c r="A11" s="118"/>
      <c r="B11" s="115"/>
      <c r="C11" s="119"/>
      <c r="D11" s="119"/>
      <c r="E11" s="97" t="s">
        <v>7</v>
      </c>
      <c r="F11" s="29" t="s">
        <v>179</v>
      </c>
      <c r="G11" s="101" t="s">
        <v>15</v>
      </c>
      <c r="H11" s="26">
        <v>274</v>
      </c>
      <c r="I11" s="26">
        <v>274</v>
      </c>
      <c r="J11" s="96">
        <f>I11/H11*100%</f>
        <v>1</v>
      </c>
      <c r="K11" s="25">
        <f>J11</f>
        <v>1</v>
      </c>
      <c r="L11" s="114"/>
      <c r="M11" s="122"/>
      <c r="N11" s="116"/>
    </row>
    <row r="12" spans="1:14" ht="38.25" x14ac:dyDescent="0.2">
      <c r="A12" s="118"/>
      <c r="B12" s="115"/>
      <c r="C12" s="115" t="s">
        <v>180</v>
      </c>
      <c r="D12" s="115" t="s">
        <v>10</v>
      </c>
      <c r="E12" s="97" t="s">
        <v>6</v>
      </c>
      <c r="F12" s="29" t="s">
        <v>177</v>
      </c>
      <c r="G12" s="101" t="s">
        <v>15</v>
      </c>
      <c r="H12" s="107">
        <v>1</v>
      </c>
      <c r="I12" s="107">
        <v>1</v>
      </c>
      <c r="J12" s="96">
        <v>1</v>
      </c>
      <c r="K12" s="25">
        <v>1</v>
      </c>
      <c r="L12" s="114">
        <f>(K12+K14)/2</f>
        <v>1</v>
      </c>
      <c r="M12" s="122"/>
      <c r="N12" s="116"/>
    </row>
    <row r="13" spans="1:14" ht="76.5" x14ac:dyDescent="0.2">
      <c r="A13" s="118"/>
      <c r="B13" s="115"/>
      <c r="C13" s="115"/>
      <c r="D13" s="115"/>
      <c r="E13" s="97" t="s">
        <v>6</v>
      </c>
      <c r="F13" s="29" t="s">
        <v>176</v>
      </c>
      <c r="G13" s="101" t="s">
        <v>15</v>
      </c>
      <c r="H13" s="26" t="s">
        <v>111</v>
      </c>
      <c r="I13" s="26" t="s">
        <v>111</v>
      </c>
      <c r="J13" s="96" t="s">
        <v>111</v>
      </c>
      <c r="K13" s="25" t="s">
        <v>111</v>
      </c>
      <c r="L13" s="114"/>
      <c r="M13" s="122"/>
      <c r="N13" s="116"/>
    </row>
    <row r="14" spans="1:14" ht="25.5" x14ac:dyDescent="0.2">
      <c r="A14" s="118"/>
      <c r="B14" s="115"/>
      <c r="C14" s="115"/>
      <c r="D14" s="115"/>
      <c r="E14" s="97" t="s">
        <v>7</v>
      </c>
      <c r="F14" s="29" t="s">
        <v>179</v>
      </c>
      <c r="G14" s="101" t="s">
        <v>15</v>
      </c>
      <c r="H14" s="107">
        <v>251</v>
      </c>
      <c r="I14" s="107">
        <v>251</v>
      </c>
      <c r="J14" s="96">
        <f t="shared" ref="J14:J17" si="0">I14/H14*100%</f>
        <v>1</v>
      </c>
      <c r="K14" s="25">
        <f>J14</f>
        <v>1</v>
      </c>
      <c r="L14" s="114"/>
      <c r="M14" s="122"/>
      <c r="N14" s="116"/>
    </row>
    <row r="15" spans="1:14" ht="38.25" x14ac:dyDescent="0.2">
      <c r="A15" s="118"/>
      <c r="B15" s="115"/>
      <c r="C15" s="115" t="s">
        <v>124</v>
      </c>
      <c r="D15" s="115" t="s">
        <v>10</v>
      </c>
      <c r="E15" s="97" t="s">
        <v>6</v>
      </c>
      <c r="F15" s="29" t="s">
        <v>175</v>
      </c>
      <c r="G15" s="101" t="s">
        <v>15</v>
      </c>
      <c r="H15" s="107" t="s">
        <v>111</v>
      </c>
      <c r="I15" s="107" t="s">
        <v>111</v>
      </c>
      <c r="J15" s="96" t="s">
        <v>111</v>
      </c>
      <c r="K15" s="25" t="s">
        <v>111</v>
      </c>
      <c r="L15" s="114">
        <f>K17</f>
        <v>1</v>
      </c>
      <c r="M15" s="122"/>
      <c r="N15" s="116"/>
    </row>
    <row r="16" spans="1:14" ht="76.5" x14ac:dyDescent="0.2">
      <c r="A16" s="118"/>
      <c r="B16" s="115"/>
      <c r="C16" s="115"/>
      <c r="D16" s="115"/>
      <c r="E16" s="97" t="s">
        <v>6</v>
      </c>
      <c r="F16" s="29" t="s">
        <v>176</v>
      </c>
      <c r="G16" s="101" t="s">
        <v>15</v>
      </c>
      <c r="H16" s="26" t="s">
        <v>111</v>
      </c>
      <c r="I16" s="26" t="s">
        <v>111</v>
      </c>
      <c r="J16" s="96" t="s">
        <v>111</v>
      </c>
      <c r="K16" s="25" t="s">
        <v>111</v>
      </c>
      <c r="L16" s="114"/>
      <c r="M16" s="122"/>
      <c r="N16" s="116"/>
    </row>
    <row r="17" spans="1:14" ht="25.5" x14ac:dyDescent="0.2">
      <c r="A17" s="118"/>
      <c r="B17" s="115"/>
      <c r="C17" s="115"/>
      <c r="D17" s="115"/>
      <c r="E17" s="97" t="s">
        <v>7</v>
      </c>
      <c r="F17" s="29" t="s">
        <v>179</v>
      </c>
      <c r="G17" s="101" t="s">
        <v>15</v>
      </c>
      <c r="H17" s="107">
        <v>13</v>
      </c>
      <c r="I17" s="107">
        <v>13</v>
      </c>
      <c r="J17" s="96">
        <f t="shared" si="0"/>
        <v>1</v>
      </c>
      <c r="K17" s="96">
        <f>J17</f>
        <v>1</v>
      </c>
      <c r="L17" s="114"/>
      <c r="M17" s="122"/>
      <c r="N17" s="116"/>
    </row>
    <row r="18" spans="1:14" ht="38.25" x14ac:dyDescent="0.2">
      <c r="A18" s="118"/>
      <c r="B18" s="115"/>
      <c r="C18" s="115" t="s">
        <v>125</v>
      </c>
      <c r="D18" s="115" t="s">
        <v>10</v>
      </c>
      <c r="E18" s="97" t="s">
        <v>6</v>
      </c>
      <c r="F18" s="29" t="s">
        <v>175</v>
      </c>
      <c r="G18" s="101" t="s">
        <v>15</v>
      </c>
      <c r="H18" s="107" t="s">
        <v>111</v>
      </c>
      <c r="I18" s="107" t="s">
        <v>111</v>
      </c>
      <c r="J18" s="96" t="s">
        <v>111</v>
      </c>
      <c r="K18" s="96" t="s">
        <v>111</v>
      </c>
      <c r="L18" s="114">
        <f>(K19+K20)/2</f>
        <v>1</v>
      </c>
      <c r="M18" s="122"/>
      <c r="N18" s="116"/>
    </row>
    <row r="19" spans="1:14" ht="76.5" x14ac:dyDescent="0.2">
      <c r="A19" s="118"/>
      <c r="B19" s="115"/>
      <c r="C19" s="115"/>
      <c r="D19" s="115"/>
      <c r="E19" s="97" t="s">
        <v>6</v>
      </c>
      <c r="F19" s="29" t="s">
        <v>178</v>
      </c>
      <c r="G19" s="101" t="s">
        <v>15</v>
      </c>
      <c r="H19" s="26">
        <v>7</v>
      </c>
      <c r="I19" s="26">
        <v>7</v>
      </c>
      <c r="J19" s="96">
        <f>I19/H19</f>
        <v>1</v>
      </c>
      <c r="K19" s="25">
        <v>1</v>
      </c>
      <c r="L19" s="114"/>
      <c r="M19" s="122"/>
      <c r="N19" s="116"/>
    </row>
    <row r="20" spans="1:14" ht="25.5" x14ac:dyDescent="0.2">
      <c r="A20" s="118"/>
      <c r="B20" s="115"/>
      <c r="C20" s="115"/>
      <c r="D20" s="115"/>
      <c r="E20" s="97" t="s">
        <v>7</v>
      </c>
      <c r="F20" s="29" t="s">
        <v>179</v>
      </c>
      <c r="G20" s="101" t="s">
        <v>15</v>
      </c>
      <c r="H20" s="107">
        <v>7</v>
      </c>
      <c r="I20" s="107">
        <v>7</v>
      </c>
      <c r="J20" s="96">
        <f>I20/H20*100%</f>
        <v>1</v>
      </c>
      <c r="K20" s="96">
        <f>J20</f>
        <v>1</v>
      </c>
      <c r="L20" s="114"/>
      <c r="M20" s="122"/>
      <c r="N20" s="116"/>
    </row>
    <row r="21" spans="1:14" x14ac:dyDescent="0.2">
      <c r="J21" s="6"/>
      <c r="K21" s="6"/>
      <c r="L21" s="6"/>
    </row>
    <row r="22" spans="1:14" x14ac:dyDescent="0.2">
      <c r="H22" s="16"/>
      <c r="I22" s="16"/>
    </row>
    <row r="23" spans="1:14" x14ac:dyDescent="0.2">
      <c r="H23" s="16"/>
      <c r="I23" s="16"/>
    </row>
    <row r="24" spans="1:14" x14ac:dyDescent="0.2">
      <c r="H24" s="16"/>
      <c r="I24" s="16"/>
    </row>
  </sheetData>
  <mergeCells count="20">
    <mergeCell ref="B9:B20"/>
    <mergeCell ref="A9:A20"/>
    <mergeCell ref="C9:C11"/>
    <mergeCell ref="D9:D11"/>
    <mergeCell ref="B3:N3"/>
    <mergeCell ref="B4:N4"/>
    <mergeCell ref="B5:N5"/>
    <mergeCell ref="C12:C14"/>
    <mergeCell ref="D12:D14"/>
    <mergeCell ref="C15:C17"/>
    <mergeCell ref="D15:D17"/>
    <mergeCell ref="L12:L14"/>
    <mergeCell ref="M9:M20"/>
    <mergeCell ref="J1:N1"/>
    <mergeCell ref="L15:L17"/>
    <mergeCell ref="C18:C20"/>
    <mergeCell ref="D18:D20"/>
    <mergeCell ref="L18:L20"/>
    <mergeCell ref="L9:L11"/>
    <mergeCell ref="N9:N20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4"/>
  <sheetViews>
    <sheetView view="pageBreakPreview" zoomScale="90" zoomScaleNormal="85" zoomScaleSheetLayoutView="90" workbookViewId="0">
      <selection activeCell="M7" sqref="M7:M20"/>
    </sheetView>
  </sheetViews>
  <sheetFormatPr defaultColWidth="9.140625" defaultRowHeight="12.75" x14ac:dyDescent="0.2"/>
  <cols>
    <col min="1" max="1" width="7.140625" style="1" customWidth="1"/>
    <col min="2" max="2" width="15.7109375" style="1" customWidth="1"/>
    <col min="3" max="3" width="26" style="1" customWidth="1"/>
    <col min="4" max="4" width="10.28515625" style="1" customWidth="1"/>
    <col min="5" max="5" width="11" style="1" customWidth="1"/>
    <col min="6" max="6" width="58.85546875" style="1" customWidth="1"/>
    <col min="7" max="7" width="12" style="1" customWidth="1"/>
    <col min="8" max="8" width="11.5703125" style="1" customWidth="1"/>
    <col min="9" max="9" width="11.7109375" style="1" bestFit="1" customWidth="1"/>
    <col min="10" max="10" width="16.28515625" style="1" customWidth="1"/>
    <col min="11" max="11" width="15.85546875" style="2" customWidth="1"/>
    <col min="12" max="12" width="10.28515625" style="2" bestFit="1" customWidth="1"/>
    <col min="13" max="13" width="15.5703125" style="1" customWidth="1"/>
    <col min="14" max="14" width="12.85546875" style="1" customWidth="1"/>
    <col min="15" max="16384" width="9.140625" style="1"/>
  </cols>
  <sheetData>
    <row r="1" spans="1:14" ht="15.75" x14ac:dyDescent="0.25"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5" spans="1:14" ht="115.5" customHeight="1" x14ac:dyDescent="0.2">
      <c r="A5" s="102" t="s">
        <v>47</v>
      </c>
      <c r="B5" s="98" t="s">
        <v>0</v>
      </c>
      <c r="C5" s="98" t="s">
        <v>29</v>
      </c>
      <c r="D5" s="98" t="s">
        <v>1</v>
      </c>
      <c r="E5" s="98" t="s">
        <v>2</v>
      </c>
      <c r="F5" s="98" t="s">
        <v>3</v>
      </c>
      <c r="G5" s="98" t="s">
        <v>4</v>
      </c>
      <c r="H5" s="98" t="s">
        <v>41</v>
      </c>
      <c r="I5" s="98" t="s">
        <v>42</v>
      </c>
      <c r="J5" s="98" t="s">
        <v>43</v>
      </c>
      <c r="K5" s="101" t="s">
        <v>44</v>
      </c>
      <c r="L5" s="101" t="s">
        <v>45</v>
      </c>
      <c r="M5" s="98" t="s">
        <v>5</v>
      </c>
      <c r="N5" s="98" t="s">
        <v>33</v>
      </c>
    </row>
    <row r="6" spans="1:14" x14ac:dyDescent="0.2">
      <c r="A6" s="24" t="s">
        <v>46</v>
      </c>
      <c r="B6" s="98">
        <v>1</v>
      </c>
      <c r="C6" s="98">
        <v>2</v>
      </c>
      <c r="D6" s="98">
        <v>3</v>
      </c>
      <c r="E6" s="98">
        <v>4</v>
      </c>
      <c r="F6" s="98">
        <v>5</v>
      </c>
      <c r="G6" s="98">
        <v>6</v>
      </c>
      <c r="H6" s="98">
        <v>7</v>
      </c>
      <c r="I6" s="98">
        <v>8</v>
      </c>
      <c r="J6" s="98">
        <v>9</v>
      </c>
      <c r="K6" s="101">
        <v>10</v>
      </c>
      <c r="L6" s="101">
        <v>11</v>
      </c>
      <c r="M6" s="98">
        <v>12</v>
      </c>
      <c r="N6" s="98">
        <v>13</v>
      </c>
    </row>
    <row r="7" spans="1:14" ht="38.25" customHeight="1" x14ac:dyDescent="0.2">
      <c r="A7" s="123">
        <v>2</v>
      </c>
      <c r="B7" s="122" t="s">
        <v>157</v>
      </c>
      <c r="C7" s="115" t="s">
        <v>122</v>
      </c>
      <c r="D7" s="115" t="s">
        <v>10</v>
      </c>
      <c r="E7" s="97" t="s">
        <v>6</v>
      </c>
      <c r="F7" s="29" t="s">
        <v>175</v>
      </c>
      <c r="G7" s="101" t="s">
        <v>15</v>
      </c>
      <c r="H7" s="27">
        <v>10</v>
      </c>
      <c r="I7" s="27">
        <v>26</v>
      </c>
      <c r="J7" s="96">
        <v>1</v>
      </c>
      <c r="K7" s="96">
        <v>1</v>
      </c>
      <c r="L7" s="114">
        <f>K9</f>
        <v>1</v>
      </c>
      <c r="M7" s="124" t="s">
        <v>39</v>
      </c>
      <c r="N7" s="125"/>
    </row>
    <row r="8" spans="1:14" ht="63.75" x14ac:dyDescent="0.2">
      <c r="A8" s="123"/>
      <c r="B8" s="122"/>
      <c r="C8" s="115"/>
      <c r="D8" s="115"/>
      <c r="E8" s="97" t="s">
        <v>6</v>
      </c>
      <c r="F8" s="29" t="s">
        <v>176</v>
      </c>
      <c r="G8" s="101" t="s">
        <v>15</v>
      </c>
      <c r="H8" s="28" t="s">
        <v>111</v>
      </c>
      <c r="I8" s="28" t="s">
        <v>111</v>
      </c>
      <c r="J8" s="96" t="s">
        <v>111</v>
      </c>
      <c r="K8" s="25" t="s">
        <v>111</v>
      </c>
      <c r="L8" s="114"/>
      <c r="M8" s="124"/>
      <c r="N8" s="125"/>
    </row>
    <row r="9" spans="1:14" ht="25.5" x14ac:dyDescent="0.2">
      <c r="A9" s="123"/>
      <c r="B9" s="122"/>
      <c r="C9" s="115"/>
      <c r="D9" s="115"/>
      <c r="E9" s="97" t="s">
        <v>7</v>
      </c>
      <c r="F9" s="29" t="s">
        <v>179</v>
      </c>
      <c r="G9" s="101" t="s">
        <v>15</v>
      </c>
      <c r="H9" s="27">
        <v>205</v>
      </c>
      <c r="I9" s="27">
        <v>205</v>
      </c>
      <c r="J9" s="96">
        <f t="shared" ref="J9:J20" si="0">I9/H9*100%</f>
        <v>1</v>
      </c>
      <c r="K9" s="96">
        <f>J9</f>
        <v>1</v>
      </c>
      <c r="L9" s="114"/>
      <c r="M9" s="124"/>
      <c r="N9" s="125"/>
    </row>
    <row r="10" spans="1:14" ht="38.25" x14ac:dyDescent="0.2">
      <c r="A10" s="123"/>
      <c r="B10" s="122"/>
      <c r="C10" s="115" t="s">
        <v>181</v>
      </c>
      <c r="D10" s="115" t="s">
        <v>10</v>
      </c>
      <c r="E10" s="97" t="s">
        <v>6</v>
      </c>
      <c r="F10" s="29" t="s">
        <v>177</v>
      </c>
      <c r="G10" s="101" t="s">
        <v>15</v>
      </c>
      <c r="H10" s="27">
        <v>3</v>
      </c>
      <c r="I10" s="27">
        <v>6</v>
      </c>
      <c r="J10" s="96">
        <v>1</v>
      </c>
      <c r="K10" s="96">
        <v>1</v>
      </c>
      <c r="L10" s="114">
        <f>(K10+K12)/2</f>
        <v>1</v>
      </c>
      <c r="M10" s="124"/>
      <c r="N10" s="125"/>
    </row>
    <row r="11" spans="1:14" ht="63.75" x14ac:dyDescent="0.2">
      <c r="A11" s="123"/>
      <c r="B11" s="122"/>
      <c r="C11" s="115"/>
      <c r="D11" s="115"/>
      <c r="E11" s="97" t="s">
        <v>6</v>
      </c>
      <c r="F11" s="29" t="s">
        <v>176</v>
      </c>
      <c r="G11" s="101" t="s">
        <v>15</v>
      </c>
      <c r="H11" s="28" t="s">
        <v>111</v>
      </c>
      <c r="I11" s="28" t="s">
        <v>111</v>
      </c>
      <c r="J11" s="96" t="s">
        <v>111</v>
      </c>
      <c r="K11" s="25" t="s">
        <v>111</v>
      </c>
      <c r="L11" s="114"/>
      <c r="M11" s="124"/>
      <c r="N11" s="125"/>
    </row>
    <row r="12" spans="1:14" ht="25.5" x14ac:dyDescent="0.2">
      <c r="A12" s="123"/>
      <c r="B12" s="122"/>
      <c r="C12" s="115"/>
      <c r="D12" s="115"/>
      <c r="E12" s="97" t="s">
        <v>7</v>
      </c>
      <c r="F12" s="29" t="s">
        <v>179</v>
      </c>
      <c r="G12" s="101" t="s">
        <v>15</v>
      </c>
      <c r="H12" s="27">
        <v>106</v>
      </c>
      <c r="I12" s="27">
        <v>106</v>
      </c>
      <c r="J12" s="96">
        <f t="shared" si="0"/>
        <v>1</v>
      </c>
      <c r="K12" s="96">
        <f>J12</f>
        <v>1</v>
      </c>
      <c r="L12" s="114"/>
      <c r="M12" s="124"/>
      <c r="N12" s="125"/>
    </row>
    <row r="13" spans="1:14" ht="38.25" x14ac:dyDescent="0.2">
      <c r="A13" s="123"/>
      <c r="B13" s="122"/>
      <c r="C13" s="115" t="s">
        <v>126</v>
      </c>
      <c r="D13" s="115" t="s">
        <v>10</v>
      </c>
      <c r="E13" s="97" t="s">
        <v>6</v>
      </c>
      <c r="F13" s="29" t="s">
        <v>175</v>
      </c>
      <c r="G13" s="101" t="s">
        <v>15</v>
      </c>
      <c r="H13" s="32">
        <v>1</v>
      </c>
      <c r="I13" s="27">
        <v>1</v>
      </c>
      <c r="J13" s="96">
        <f t="shared" si="0"/>
        <v>1</v>
      </c>
      <c r="K13" s="96">
        <f>J13</f>
        <v>1</v>
      </c>
      <c r="L13" s="114">
        <f>K15</f>
        <v>1</v>
      </c>
      <c r="M13" s="124"/>
      <c r="N13" s="125"/>
    </row>
    <row r="14" spans="1:14" ht="63.75" x14ac:dyDescent="0.2">
      <c r="A14" s="123"/>
      <c r="B14" s="122"/>
      <c r="C14" s="115"/>
      <c r="D14" s="115"/>
      <c r="E14" s="97" t="s">
        <v>6</v>
      </c>
      <c r="F14" s="29" t="s">
        <v>176</v>
      </c>
      <c r="G14" s="101" t="s">
        <v>15</v>
      </c>
      <c r="H14" s="28" t="s">
        <v>111</v>
      </c>
      <c r="I14" s="28" t="s">
        <v>111</v>
      </c>
      <c r="J14" s="96" t="s">
        <v>111</v>
      </c>
      <c r="K14" s="25" t="s">
        <v>111</v>
      </c>
      <c r="L14" s="114"/>
      <c r="M14" s="124"/>
      <c r="N14" s="125"/>
    </row>
    <row r="15" spans="1:14" ht="25.5" x14ac:dyDescent="0.2">
      <c r="A15" s="123"/>
      <c r="B15" s="122"/>
      <c r="C15" s="115"/>
      <c r="D15" s="115"/>
      <c r="E15" s="97" t="s">
        <v>7</v>
      </c>
      <c r="F15" s="29" t="s">
        <v>179</v>
      </c>
      <c r="G15" s="101" t="s">
        <v>15</v>
      </c>
      <c r="H15" s="27">
        <v>13</v>
      </c>
      <c r="I15" s="27">
        <v>13</v>
      </c>
      <c r="J15" s="96">
        <f t="shared" si="0"/>
        <v>1</v>
      </c>
      <c r="K15" s="96">
        <f>J15</f>
        <v>1</v>
      </c>
      <c r="L15" s="114"/>
      <c r="M15" s="124"/>
      <c r="N15" s="125"/>
    </row>
    <row r="16" spans="1:14" ht="38.25" x14ac:dyDescent="0.2">
      <c r="A16" s="123"/>
      <c r="B16" s="122"/>
      <c r="C16" s="115" t="s">
        <v>127</v>
      </c>
      <c r="D16" s="115" t="s">
        <v>10</v>
      </c>
      <c r="E16" s="97" t="s">
        <v>6</v>
      </c>
      <c r="F16" s="29" t="s">
        <v>175</v>
      </c>
      <c r="G16" s="101" t="s">
        <v>15</v>
      </c>
      <c r="H16" s="27" t="s">
        <v>111</v>
      </c>
      <c r="I16" s="27" t="s">
        <v>111</v>
      </c>
      <c r="J16" s="96" t="s">
        <v>111</v>
      </c>
      <c r="K16" s="25" t="s">
        <v>111</v>
      </c>
      <c r="L16" s="114">
        <f>(K17+K18)/2</f>
        <v>1</v>
      </c>
      <c r="M16" s="124"/>
      <c r="N16" s="125"/>
    </row>
    <row r="17" spans="1:14" ht="63.75" x14ac:dyDescent="0.2">
      <c r="A17" s="123"/>
      <c r="B17" s="122"/>
      <c r="C17" s="115"/>
      <c r="D17" s="115"/>
      <c r="E17" s="97" t="s">
        <v>6</v>
      </c>
      <c r="F17" s="29" t="s">
        <v>178</v>
      </c>
      <c r="G17" s="101" t="s">
        <v>15</v>
      </c>
      <c r="H17" s="28">
        <v>6</v>
      </c>
      <c r="I17" s="28">
        <v>6</v>
      </c>
      <c r="J17" s="96">
        <f>I17/H17</f>
        <v>1</v>
      </c>
      <c r="K17" s="96">
        <v>1</v>
      </c>
      <c r="L17" s="114"/>
      <c r="M17" s="124"/>
      <c r="N17" s="125"/>
    </row>
    <row r="18" spans="1:14" ht="25.5" x14ac:dyDescent="0.2">
      <c r="A18" s="123"/>
      <c r="B18" s="122"/>
      <c r="C18" s="115"/>
      <c r="D18" s="115"/>
      <c r="E18" s="97" t="s">
        <v>7</v>
      </c>
      <c r="F18" s="29" t="s">
        <v>179</v>
      </c>
      <c r="G18" s="101" t="s">
        <v>15</v>
      </c>
      <c r="H18" s="27">
        <v>6</v>
      </c>
      <c r="I18" s="27">
        <v>6</v>
      </c>
      <c r="J18" s="96">
        <f t="shared" si="0"/>
        <v>1</v>
      </c>
      <c r="K18" s="96">
        <f>J18</f>
        <v>1</v>
      </c>
      <c r="L18" s="114"/>
      <c r="M18" s="124"/>
      <c r="N18" s="125"/>
    </row>
    <row r="19" spans="1:14" ht="25.5" x14ac:dyDescent="0.2">
      <c r="A19" s="123"/>
      <c r="B19" s="122"/>
      <c r="C19" s="115" t="s">
        <v>187</v>
      </c>
      <c r="D19" s="115" t="s">
        <v>10</v>
      </c>
      <c r="E19" s="97" t="s">
        <v>6</v>
      </c>
      <c r="F19" s="29" t="s">
        <v>111</v>
      </c>
      <c r="G19" s="101" t="s">
        <v>111</v>
      </c>
      <c r="H19" s="27" t="s">
        <v>111</v>
      </c>
      <c r="I19" s="27" t="s">
        <v>111</v>
      </c>
      <c r="J19" s="96" t="s">
        <v>111</v>
      </c>
      <c r="K19" s="96" t="s">
        <v>111</v>
      </c>
      <c r="L19" s="114">
        <v>1</v>
      </c>
      <c r="M19" s="124"/>
      <c r="N19" s="125"/>
    </row>
    <row r="20" spans="1:14" ht="25.5" x14ac:dyDescent="0.2">
      <c r="A20" s="123"/>
      <c r="B20" s="122"/>
      <c r="C20" s="115"/>
      <c r="D20" s="115"/>
      <c r="E20" s="97" t="s">
        <v>7</v>
      </c>
      <c r="F20" s="29" t="s">
        <v>188</v>
      </c>
      <c r="G20" s="101" t="s">
        <v>189</v>
      </c>
      <c r="H20" s="27">
        <v>20250</v>
      </c>
      <c r="I20" s="27">
        <v>20236</v>
      </c>
      <c r="J20" s="112">
        <f t="shared" si="0"/>
        <v>0.99930864197530866</v>
      </c>
      <c r="K20" s="96">
        <v>1</v>
      </c>
      <c r="L20" s="114"/>
      <c r="M20" s="124"/>
      <c r="N20" s="125"/>
    </row>
    <row r="21" spans="1:14" x14ac:dyDescent="0.2">
      <c r="L21" s="7"/>
    </row>
    <row r="22" spans="1:14" x14ac:dyDescent="0.2">
      <c r="H22" s="8"/>
      <c r="I22" s="8"/>
    </row>
    <row r="24" spans="1:14" x14ac:dyDescent="0.2">
      <c r="H24" s="93"/>
      <c r="I24" s="93"/>
    </row>
  </sheetData>
  <mergeCells count="22">
    <mergeCell ref="A7:A20"/>
    <mergeCell ref="L19:L20"/>
    <mergeCell ref="M7:M20"/>
    <mergeCell ref="N7:N20"/>
    <mergeCell ref="C13:C15"/>
    <mergeCell ref="D13:D15"/>
    <mergeCell ref="L13:L15"/>
    <mergeCell ref="C16:C18"/>
    <mergeCell ref="C10:C12"/>
    <mergeCell ref="D10:D12"/>
    <mergeCell ref="L10:L12"/>
    <mergeCell ref="D16:D18"/>
    <mergeCell ref="L16:L18"/>
    <mergeCell ref="B1:N1"/>
    <mergeCell ref="B2:N2"/>
    <mergeCell ref="B3:N3"/>
    <mergeCell ref="C7:C9"/>
    <mergeCell ref="D7:D9"/>
    <mergeCell ref="B7:B20"/>
    <mergeCell ref="C19:C20"/>
    <mergeCell ref="D19:D20"/>
    <mergeCell ref="L7:L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4"/>
  <sheetViews>
    <sheetView view="pageBreakPreview" zoomScale="90" zoomScaleNormal="80" zoomScaleSheetLayoutView="90" workbookViewId="0">
      <selection activeCell="I23" sqref="I23"/>
    </sheetView>
  </sheetViews>
  <sheetFormatPr defaultColWidth="9.140625" defaultRowHeight="12.75" x14ac:dyDescent="0.2"/>
  <cols>
    <col min="1" max="1" width="9.140625" style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69.5703125" style="1" customWidth="1"/>
    <col min="7" max="7" width="12" style="1" customWidth="1"/>
    <col min="8" max="8" width="10.42578125" style="1" customWidth="1"/>
    <col min="9" max="9" width="11.7109375" style="1" bestFit="1" customWidth="1"/>
    <col min="10" max="10" width="17" style="1" customWidth="1"/>
    <col min="11" max="11" width="21.85546875" style="1" customWidth="1"/>
    <col min="12" max="12" width="10.28515625" style="1" bestFit="1" customWidth="1"/>
    <col min="13" max="13" width="14.140625" style="1" customWidth="1"/>
    <col min="14" max="14" width="13.28515625" style="1" customWidth="1"/>
    <col min="15" max="16384" width="9.140625" style="1"/>
  </cols>
  <sheetData>
    <row r="1" spans="1:14" ht="15.75" x14ac:dyDescent="0.25"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K4" s="2"/>
      <c r="L4" s="2"/>
    </row>
    <row r="5" spans="1:14" ht="114.75" x14ac:dyDescent="0.2">
      <c r="A5" s="102" t="s">
        <v>47</v>
      </c>
      <c r="B5" s="98" t="s">
        <v>0</v>
      </c>
      <c r="C5" s="98" t="s">
        <v>29</v>
      </c>
      <c r="D5" s="98" t="s">
        <v>1</v>
      </c>
      <c r="E5" s="98" t="s">
        <v>2</v>
      </c>
      <c r="F5" s="98" t="s">
        <v>3</v>
      </c>
      <c r="G5" s="98" t="s">
        <v>4</v>
      </c>
      <c r="H5" s="98" t="s">
        <v>41</v>
      </c>
      <c r="I5" s="98" t="s">
        <v>42</v>
      </c>
      <c r="J5" s="98" t="s">
        <v>43</v>
      </c>
      <c r="K5" s="101" t="s">
        <v>44</v>
      </c>
      <c r="L5" s="101" t="s">
        <v>45</v>
      </c>
      <c r="M5" s="98" t="s">
        <v>5</v>
      </c>
      <c r="N5" s="98" t="s">
        <v>33</v>
      </c>
    </row>
    <row r="6" spans="1:14" x14ac:dyDescent="0.2">
      <c r="A6" s="24" t="s">
        <v>46</v>
      </c>
      <c r="B6" s="98">
        <v>1</v>
      </c>
      <c r="C6" s="98">
        <v>2</v>
      </c>
      <c r="D6" s="98">
        <v>3</v>
      </c>
      <c r="E6" s="98">
        <v>4</v>
      </c>
      <c r="F6" s="98">
        <v>5</v>
      </c>
      <c r="G6" s="98">
        <v>6</v>
      </c>
      <c r="H6" s="98">
        <v>7</v>
      </c>
      <c r="I6" s="98">
        <v>8</v>
      </c>
      <c r="J6" s="98">
        <v>9</v>
      </c>
      <c r="K6" s="98">
        <v>10</v>
      </c>
      <c r="L6" s="98">
        <v>11</v>
      </c>
      <c r="M6" s="98">
        <v>12</v>
      </c>
      <c r="N6" s="98">
        <v>13</v>
      </c>
    </row>
    <row r="7" spans="1:14" ht="25.5" x14ac:dyDescent="0.2">
      <c r="A7" s="123">
        <v>3</v>
      </c>
      <c r="B7" s="115" t="s">
        <v>158</v>
      </c>
      <c r="C7" s="115" t="s">
        <v>128</v>
      </c>
      <c r="D7" s="115" t="s">
        <v>10</v>
      </c>
      <c r="E7" s="97" t="s">
        <v>6</v>
      </c>
      <c r="F7" s="29" t="s">
        <v>175</v>
      </c>
      <c r="G7" s="101" t="s">
        <v>15</v>
      </c>
      <c r="H7" s="27">
        <v>8</v>
      </c>
      <c r="I7" s="27">
        <v>26</v>
      </c>
      <c r="J7" s="96">
        <v>1</v>
      </c>
      <c r="K7" s="96">
        <f>J7</f>
        <v>1</v>
      </c>
      <c r="L7" s="114">
        <f>(K9+K7)/2</f>
        <v>1</v>
      </c>
      <c r="M7" s="126" t="s">
        <v>38</v>
      </c>
      <c r="N7" s="117"/>
    </row>
    <row r="8" spans="1:14" ht="51" x14ac:dyDescent="0.2">
      <c r="A8" s="123"/>
      <c r="B8" s="115"/>
      <c r="C8" s="115"/>
      <c r="D8" s="115"/>
      <c r="E8" s="97" t="s">
        <v>6</v>
      </c>
      <c r="F8" s="29" t="s">
        <v>176</v>
      </c>
      <c r="G8" s="101" t="s">
        <v>15</v>
      </c>
      <c r="H8" s="27" t="s">
        <v>111</v>
      </c>
      <c r="I8" s="27" t="s">
        <v>111</v>
      </c>
      <c r="J8" s="96" t="s">
        <v>111</v>
      </c>
      <c r="K8" s="96" t="s">
        <v>111</v>
      </c>
      <c r="L8" s="114"/>
      <c r="M8" s="126"/>
      <c r="N8" s="117"/>
    </row>
    <row r="9" spans="1:14" ht="25.5" x14ac:dyDescent="0.2">
      <c r="A9" s="123"/>
      <c r="B9" s="115"/>
      <c r="C9" s="115"/>
      <c r="D9" s="115"/>
      <c r="E9" s="97" t="s">
        <v>7</v>
      </c>
      <c r="F9" s="29" t="s">
        <v>179</v>
      </c>
      <c r="G9" s="101" t="s">
        <v>15</v>
      </c>
      <c r="H9" s="27">
        <v>74</v>
      </c>
      <c r="I9" s="27">
        <v>74</v>
      </c>
      <c r="J9" s="96">
        <f t="shared" ref="J9:J30" si="0">I9/H9*100%</f>
        <v>1</v>
      </c>
      <c r="K9" s="96">
        <f>J9</f>
        <v>1</v>
      </c>
      <c r="L9" s="128"/>
      <c r="M9" s="127"/>
      <c r="N9" s="117"/>
    </row>
    <row r="10" spans="1:14" ht="25.5" x14ac:dyDescent="0.2">
      <c r="A10" s="123"/>
      <c r="B10" s="115"/>
      <c r="C10" s="115" t="s">
        <v>271</v>
      </c>
      <c r="D10" s="115" t="s">
        <v>10</v>
      </c>
      <c r="E10" s="97" t="s">
        <v>6</v>
      </c>
      <c r="F10" s="29" t="s">
        <v>177</v>
      </c>
      <c r="G10" s="101" t="s">
        <v>15</v>
      </c>
      <c r="H10" s="27">
        <v>1</v>
      </c>
      <c r="I10" s="30">
        <v>2</v>
      </c>
      <c r="J10" s="96">
        <v>1</v>
      </c>
      <c r="K10" s="96">
        <f>J10</f>
        <v>1</v>
      </c>
      <c r="L10" s="114">
        <f>K12</f>
        <v>1</v>
      </c>
      <c r="M10" s="127"/>
      <c r="N10" s="117"/>
    </row>
    <row r="11" spans="1:14" ht="51" x14ac:dyDescent="0.2">
      <c r="A11" s="123"/>
      <c r="B11" s="115"/>
      <c r="C11" s="115"/>
      <c r="D11" s="115"/>
      <c r="E11" s="97" t="s">
        <v>6</v>
      </c>
      <c r="F11" s="29" t="s">
        <v>176</v>
      </c>
      <c r="G11" s="101" t="s">
        <v>15</v>
      </c>
      <c r="H11" s="27" t="s">
        <v>111</v>
      </c>
      <c r="I11" s="27" t="s">
        <v>111</v>
      </c>
      <c r="J11" s="96" t="s">
        <v>111</v>
      </c>
      <c r="K11" s="96" t="s">
        <v>111</v>
      </c>
      <c r="L11" s="114"/>
      <c r="M11" s="127"/>
      <c r="N11" s="117"/>
    </row>
    <row r="12" spans="1:14" ht="25.5" x14ac:dyDescent="0.2">
      <c r="A12" s="123"/>
      <c r="B12" s="115"/>
      <c r="C12" s="115"/>
      <c r="D12" s="115"/>
      <c r="E12" s="97" t="s">
        <v>7</v>
      </c>
      <c r="F12" s="29" t="s">
        <v>179</v>
      </c>
      <c r="G12" s="101" t="s">
        <v>15</v>
      </c>
      <c r="H12" s="27">
        <v>116</v>
      </c>
      <c r="I12" s="27">
        <v>116</v>
      </c>
      <c r="J12" s="96">
        <f t="shared" si="0"/>
        <v>1</v>
      </c>
      <c r="K12" s="96">
        <f>J12</f>
        <v>1</v>
      </c>
      <c r="L12" s="128"/>
      <c r="M12" s="127"/>
      <c r="N12" s="117"/>
    </row>
    <row r="13" spans="1:14" ht="25.5" x14ac:dyDescent="0.2">
      <c r="A13" s="123"/>
      <c r="B13" s="115"/>
      <c r="C13" s="115" t="s">
        <v>129</v>
      </c>
      <c r="D13" s="115" t="s">
        <v>10</v>
      </c>
      <c r="E13" s="97" t="s">
        <v>6</v>
      </c>
      <c r="F13" s="29" t="s">
        <v>175</v>
      </c>
      <c r="G13" s="101" t="s">
        <v>15</v>
      </c>
      <c r="H13" s="27" t="s">
        <v>111</v>
      </c>
      <c r="I13" s="27" t="s">
        <v>111</v>
      </c>
      <c r="J13" s="96" t="s">
        <v>111</v>
      </c>
      <c r="K13" s="96" t="str">
        <f>J13</f>
        <v>-</v>
      </c>
      <c r="L13" s="114">
        <f>K15</f>
        <v>1</v>
      </c>
      <c r="M13" s="127"/>
      <c r="N13" s="117"/>
    </row>
    <row r="14" spans="1:14" ht="51" x14ac:dyDescent="0.2">
      <c r="A14" s="123"/>
      <c r="B14" s="115"/>
      <c r="C14" s="115"/>
      <c r="D14" s="115"/>
      <c r="E14" s="97" t="s">
        <v>6</v>
      </c>
      <c r="F14" s="29" t="s">
        <v>176</v>
      </c>
      <c r="G14" s="101" t="s">
        <v>15</v>
      </c>
      <c r="H14" s="27" t="s">
        <v>111</v>
      </c>
      <c r="I14" s="27" t="s">
        <v>111</v>
      </c>
      <c r="J14" s="96" t="s">
        <v>111</v>
      </c>
      <c r="K14" s="96" t="s">
        <v>111</v>
      </c>
      <c r="L14" s="114"/>
      <c r="M14" s="127"/>
      <c r="N14" s="117"/>
    </row>
    <row r="15" spans="1:14" ht="25.5" x14ac:dyDescent="0.2">
      <c r="A15" s="123"/>
      <c r="B15" s="115"/>
      <c r="C15" s="115"/>
      <c r="D15" s="115"/>
      <c r="E15" s="97" t="s">
        <v>7</v>
      </c>
      <c r="F15" s="29" t="s">
        <v>179</v>
      </c>
      <c r="G15" s="101" t="s">
        <v>15</v>
      </c>
      <c r="H15" s="27">
        <v>13</v>
      </c>
      <c r="I15" s="27">
        <v>13</v>
      </c>
      <c r="J15" s="96">
        <f t="shared" si="0"/>
        <v>1</v>
      </c>
      <c r="K15" s="96">
        <f>J15</f>
        <v>1</v>
      </c>
      <c r="L15" s="128"/>
      <c r="M15" s="127"/>
      <c r="N15" s="117"/>
    </row>
    <row r="16" spans="1:14" ht="25.5" x14ac:dyDescent="0.2">
      <c r="A16" s="123"/>
      <c r="B16" s="115"/>
      <c r="C16" s="115" t="s">
        <v>130</v>
      </c>
      <c r="D16" s="115" t="s">
        <v>10</v>
      </c>
      <c r="E16" s="97" t="s">
        <v>6</v>
      </c>
      <c r="F16" s="29" t="s">
        <v>175</v>
      </c>
      <c r="G16" s="101" t="s">
        <v>15</v>
      </c>
      <c r="H16" s="27" t="s">
        <v>111</v>
      </c>
      <c r="I16" s="27" t="s">
        <v>111</v>
      </c>
      <c r="J16" s="96" t="s">
        <v>111</v>
      </c>
      <c r="K16" s="96" t="s">
        <v>111</v>
      </c>
      <c r="L16" s="114">
        <f>(K17+K18)/2</f>
        <v>1</v>
      </c>
      <c r="M16" s="127"/>
      <c r="N16" s="117"/>
    </row>
    <row r="17" spans="1:14" ht="51" x14ac:dyDescent="0.2">
      <c r="A17" s="123"/>
      <c r="B17" s="115"/>
      <c r="C17" s="115"/>
      <c r="D17" s="115"/>
      <c r="E17" s="97" t="s">
        <v>6</v>
      </c>
      <c r="F17" s="29" t="s">
        <v>178</v>
      </c>
      <c r="G17" s="101" t="s">
        <v>15</v>
      </c>
      <c r="H17" s="27">
        <v>6</v>
      </c>
      <c r="I17" s="27">
        <v>6</v>
      </c>
      <c r="J17" s="96">
        <f t="shared" ref="J17" si="1">I17/H17*100%</f>
        <v>1</v>
      </c>
      <c r="K17" s="96">
        <f>J17</f>
        <v>1</v>
      </c>
      <c r="L17" s="114"/>
      <c r="M17" s="127"/>
      <c r="N17" s="117"/>
    </row>
    <row r="18" spans="1:14" ht="25.5" x14ac:dyDescent="0.2">
      <c r="A18" s="123"/>
      <c r="B18" s="115"/>
      <c r="C18" s="115"/>
      <c r="D18" s="115"/>
      <c r="E18" s="97" t="s">
        <v>7</v>
      </c>
      <c r="F18" s="29" t="s">
        <v>179</v>
      </c>
      <c r="G18" s="101" t="s">
        <v>15</v>
      </c>
      <c r="H18" s="27">
        <v>6</v>
      </c>
      <c r="I18" s="27">
        <v>6</v>
      </c>
      <c r="J18" s="96">
        <f t="shared" si="0"/>
        <v>1</v>
      </c>
      <c r="K18" s="96">
        <f>J18</f>
        <v>1</v>
      </c>
      <c r="L18" s="128"/>
      <c r="M18" s="127"/>
      <c r="N18" s="117"/>
    </row>
    <row r="19" spans="1:14" ht="25.5" x14ac:dyDescent="0.2">
      <c r="A19" s="123"/>
      <c r="B19" s="115"/>
      <c r="C19" s="115" t="s">
        <v>133</v>
      </c>
      <c r="D19" s="115" t="s">
        <v>10</v>
      </c>
      <c r="E19" s="97" t="s">
        <v>6</v>
      </c>
      <c r="F19" s="29" t="s">
        <v>175</v>
      </c>
      <c r="G19" s="101" t="s">
        <v>15</v>
      </c>
      <c r="H19" s="27" t="s">
        <v>111</v>
      </c>
      <c r="I19" s="27" t="s">
        <v>111</v>
      </c>
      <c r="J19" s="96" t="s">
        <v>111</v>
      </c>
      <c r="K19" s="96" t="s">
        <v>111</v>
      </c>
      <c r="L19" s="114">
        <f>K21</f>
        <v>1</v>
      </c>
      <c r="M19" s="127"/>
      <c r="N19" s="117"/>
    </row>
    <row r="20" spans="1:14" ht="51" x14ac:dyDescent="0.2">
      <c r="A20" s="123"/>
      <c r="B20" s="115"/>
      <c r="C20" s="115"/>
      <c r="D20" s="115"/>
      <c r="E20" s="97" t="s">
        <v>6</v>
      </c>
      <c r="F20" s="29" t="s">
        <v>176</v>
      </c>
      <c r="G20" s="101" t="s">
        <v>15</v>
      </c>
      <c r="H20" s="27" t="s">
        <v>111</v>
      </c>
      <c r="I20" s="27" t="s">
        <v>111</v>
      </c>
      <c r="J20" s="96" t="s">
        <v>111</v>
      </c>
      <c r="K20" s="96" t="s">
        <v>111</v>
      </c>
      <c r="L20" s="114"/>
      <c r="M20" s="127"/>
      <c r="N20" s="117"/>
    </row>
    <row r="21" spans="1:14" ht="25.5" x14ac:dyDescent="0.2">
      <c r="A21" s="123"/>
      <c r="B21" s="115"/>
      <c r="C21" s="115"/>
      <c r="D21" s="115"/>
      <c r="E21" s="97" t="s">
        <v>7</v>
      </c>
      <c r="F21" s="29" t="s">
        <v>179</v>
      </c>
      <c r="G21" s="101" t="s">
        <v>15</v>
      </c>
      <c r="H21" s="27">
        <v>7</v>
      </c>
      <c r="I21" s="27">
        <v>7</v>
      </c>
      <c r="J21" s="96">
        <f t="shared" ref="J21" si="2">I21/H21*100%</f>
        <v>1</v>
      </c>
      <c r="K21" s="96">
        <f>J21</f>
        <v>1</v>
      </c>
      <c r="L21" s="128"/>
      <c r="M21" s="127"/>
      <c r="N21" s="117"/>
    </row>
    <row r="22" spans="1:14" ht="25.5" x14ac:dyDescent="0.2">
      <c r="A22" s="123"/>
      <c r="B22" s="115"/>
      <c r="C22" s="115" t="s">
        <v>272</v>
      </c>
      <c r="D22" s="115" t="s">
        <v>10</v>
      </c>
      <c r="E22" s="97" t="s">
        <v>6</v>
      </c>
      <c r="F22" s="29" t="s">
        <v>177</v>
      </c>
      <c r="G22" s="101" t="s">
        <v>15</v>
      </c>
      <c r="H22" s="27" t="s">
        <v>111</v>
      </c>
      <c r="I22" s="27" t="s">
        <v>111</v>
      </c>
      <c r="J22" s="96" t="s">
        <v>111</v>
      </c>
      <c r="K22" s="96" t="s">
        <v>111</v>
      </c>
      <c r="L22" s="114">
        <v>1</v>
      </c>
      <c r="M22" s="127"/>
      <c r="N22" s="117"/>
    </row>
    <row r="23" spans="1:14" ht="51" x14ac:dyDescent="0.2">
      <c r="A23" s="123"/>
      <c r="B23" s="115"/>
      <c r="C23" s="115"/>
      <c r="D23" s="115"/>
      <c r="E23" s="97" t="s">
        <v>6</v>
      </c>
      <c r="F23" s="29" t="s">
        <v>176</v>
      </c>
      <c r="G23" s="101" t="s">
        <v>15</v>
      </c>
      <c r="H23" s="27" t="s">
        <v>111</v>
      </c>
      <c r="I23" s="27" t="s">
        <v>111</v>
      </c>
      <c r="J23" s="96" t="s">
        <v>111</v>
      </c>
      <c r="K23" s="96" t="s">
        <v>111</v>
      </c>
      <c r="L23" s="114"/>
      <c r="M23" s="127"/>
      <c r="N23" s="117"/>
    </row>
    <row r="24" spans="1:14" ht="25.5" x14ac:dyDescent="0.2">
      <c r="A24" s="123"/>
      <c r="B24" s="115"/>
      <c r="C24" s="115"/>
      <c r="D24" s="115"/>
      <c r="E24" s="97" t="s">
        <v>7</v>
      </c>
      <c r="F24" s="29" t="s">
        <v>179</v>
      </c>
      <c r="G24" s="101" t="s">
        <v>15</v>
      </c>
      <c r="H24" s="27">
        <v>6</v>
      </c>
      <c r="I24" s="27">
        <v>6</v>
      </c>
      <c r="J24" s="96">
        <f>I24/H24*100%</f>
        <v>1</v>
      </c>
      <c r="K24" s="96">
        <f>J24</f>
        <v>1</v>
      </c>
      <c r="L24" s="128"/>
      <c r="M24" s="127"/>
      <c r="N24" s="117"/>
    </row>
    <row r="25" spans="1:14" ht="25.5" x14ac:dyDescent="0.2">
      <c r="A25" s="123"/>
      <c r="B25" s="115"/>
      <c r="C25" s="115" t="s">
        <v>131</v>
      </c>
      <c r="D25" s="115" t="s">
        <v>10</v>
      </c>
      <c r="E25" s="97" t="s">
        <v>6</v>
      </c>
      <c r="F25" s="29" t="s">
        <v>175</v>
      </c>
      <c r="G25" s="101" t="s">
        <v>15</v>
      </c>
      <c r="H25" s="27" t="s">
        <v>111</v>
      </c>
      <c r="I25" s="27" t="s">
        <v>111</v>
      </c>
      <c r="J25" s="96" t="s">
        <v>111</v>
      </c>
      <c r="K25" s="96" t="s">
        <v>111</v>
      </c>
      <c r="L25" s="114">
        <v>1</v>
      </c>
      <c r="M25" s="127"/>
      <c r="N25" s="117"/>
    </row>
    <row r="26" spans="1:14" ht="51" x14ac:dyDescent="0.2">
      <c r="A26" s="123"/>
      <c r="B26" s="115"/>
      <c r="C26" s="115"/>
      <c r="D26" s="115"/>
      <c r="E26" s="97" t="s">
        <v>6</v>
      </c>
      <c r="F26" s="29" t="s">
        <v>176</v>
      </c>
      <c r="G26" s="101" t="s">
        <v>15</v>
      </c>
      <c r="H26" s="27" t="s">
        <v>111</v>
      </c>
      <c r="I26" s="27" t="s">
        <v>111</v>
      </c>
      <c r="J26" s="96" t="s">
        <v>111</v>
      </c>
      <c r="K26" s="96" t="s">
        <v>111</v>
      </c>
      <c r="L26" s="114"/>
      <c r="M26" s="127"/>
      <c r="N26" s="117"/>
    </row>
    <row r="27" spans="1:14" ht="25.5" x14ac:dyDescent="0.2">
      <c r="A27" s="123"/>
      <c r="B27" s="115"/>
      <c r="C27" s="115"/>
      <c r="D27" s="115"/>
      <c r="E27" s="97" t="s">
        <v>7</v>
      </c>
      <c r="F27" s="29" t="s">
        <v>179</v>
      </c>
      <c r="G27" s="101" t="s">
        <v>15</v>
      </c>
      <c r="H27" s="27">
        <v>2</v>
      </c>
      <c r="I27" s="27">
        <v>2</v>
      </c>
      <c r="J27" s="96">
        <f>I27/H27*100%</f>
        <v>1</v>
      </c>
      <c r="K27" s="96">
        <f>J27</f>
        <v>1</v>
      </c>
      <c r="L27" s="128"/>
      <c r="M27" s="127"/>
      <c r="N27" s="117"/>
    </row>
    <row r="28" spans="1:14" ht="25.5" x14ac:dyDescent="0.2">
      <c r="A28" s="123"/>
      <c r="B28" s="115"/>
      <c r="C28" s="115" t="s">
        <v>132</v>
      </c>
      <c r="D28" s="115" t="s">
        <v>10</v>
      </c>
      <c r="E28" s="97" t="s">
        <v>6</v>
      </c>
      <c r="F28" s="29" t="s">
        <v>175</v>
      </c>
      <c r="G28" s="101" t="s">
        <v>15</v>
      </c>
      <c r="H28" s="27" t="s">
        <v>111</v>
      </c>
      <c r="I28" s="27" t="s">
        <v>111</v>
      </c>
      <c r="J28" s="96" t="s">
        <v>111</v>
      </c>
      <c r="K28" s="96" t="s">
        <v>111</v>
      </c>
      <c r="L28" s="114">
        <f>(K29+K30)/2</f>
        <v>1</v>
      </c>
      <c r="M28" s="127"/>
      <c r="N28" s="117"/>
    </row>
    <row r="29" spans="1:14" ht="51" x14ac:dyDescent="0.2">
      <c r="A29" s="123"/>
      <c r="B29" s="115"/>
      <c r="C29" s="115"/>
      <c r="D29" s="115"/>
      <c r="E29" s="97" t="s">
        <v>6</v>
      </c>
      <c r="F29" s="29" t="s">
        <v>178</v>
      </c>
      <c r="G29" s="101" t="s">
        <v>15</v>
      </c>
      <c r="H29" s="27">
        <v>5</v>
      </c>
      <c r="I29" s="27">
        <v>5</v>
      </c>
      <c r="J29" s="96">
        <f>I29/H29*100%</f>
        <v>1</v>
      </c>
      <c r="K29" s="96">
        <f>J29</f>
        <v>1</v>
      </c>
      <c r="L29" s="114"/>
      <c r="M29" s="127"/>
      <c r="N29" s="117"/>
    </row>
    <row r="30" spans="1:14" ht="25.5" x14ac:dyDescent="0.2">
      <c r="A30" s="123"/>
      <c r="B30" s="115"/>
      <c r="C30" s="115"/>
      <c r="D30" s="115"/>
      <c r="E30" s="97" t="s">
        <v>7</v>
      </c>
      <c r="F30" s="29" t="s">
        <v>179</v>
      </c>
      <c r="G30" s="101" t="s">
        <v>15</v>
      </c>
      <c r="H30" s="27">
        <v>5</v>
      </c>
      <c r="I30" s="27">
        <v>5</v>
      </c>
      <c r="J30" s="96">
        <f t="shared" si="0"/>
        <v>1</v>
      </c>
      <c r="K30" s="96">
        <f>J30</f>
        <v>1</v>
      </c>
      <c r="L30" s="128"/>
      <c r="M30" s="127"/>
      <c r="N30" s="117"/>
    </row>
    <row r="32" spans="1:14" x14ac:dyDescent="0.2">
      <c r="H32" s="8"/>
      <c r="I32" s="8"/>
      <c r="L32" s="5"/>
    </row>
    <row r="33" spans="8:9" x14ac:dyDescent="0.2">
      <c r="H33" s="8"/>
      <c r="I33" s="8"/>
    </row>
    <row r="34" spans="8:9" x14ac:dyDescent="0.2">
      <c r="H34" s="17"/>
      <c r="I34" s="17"/>
    </row>
  </sheetData>
  <mergeCells count="31">
    <mergeCell ref="D13:D15"/>
    <mergeCell ref="D28:D30"/>
    <mergeCell ref="L28:L30"/>
    <mergeCell ref="C13:C15"/>
    <mergeCell ref="C22:C24"/>
    <mergeCell ref="D22:D24"/>
    <mergeCell ref="L22:L24"/>
    <mergeCell ref="L13:L15"/>
    <mergeCell ref="C16:C18"/>
    <mergeCell ref="C19:C21"/>
    <mergeCell ref="D19:D21"/>
    <mergeCell ref="L19:L21"/>
    <mergeCell ref="C25:C27"/>
    <mergeCell ref="D25:D27"/>
    <mergeCell ref="L25:L27"/>
    <mergeCell ref="N7:N30"/>
    <mergeCell ref="A7:A30"/>
    <mergeCell ref="B1:N1"/>
    <mergeCell ref="B2:N2"/>
    <mergeCell ref="B3:N3"/>
    <mergeCell ref="B7:B30"/>
    <mergeCell ref="C7:C9"/>
    <mergeCell ref="D7:D9"/>
    <mergeCell ref="D16:D18"/>
    <mergeCell ref="C28:C30"/>
    <mergeCell ref="M7:M30"/>
    <mergeCell ref="C10:C12"/>
    <mergeCell ref="D10:D12"/>
    <mergeCell ref="L10:L12"/>
    <mergeCell ref="L7:L9"/>
    <mergeCell ref="L16:L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4"/>
  <sheetViews>
    <sheetView view="pageBreakPreview" topLeftCell="C1" zoomScale="90" zoomScaleNormal="85" zoomScaleSheetLayoutView="90" workbookViewId="0">
      <selection activeCell="J20" sqref="J20"/>
    </sheetView>
  </sheetViews>
  <sheetFormatPr defaultColWidth="9.140625" defaultRowHeight="12.75" x14ac:dyDescent="0.2"/>
  <cols>
    <col min="1" max="1" width="9.140625" style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63" style="1" customWidth="1"/>
    <col min="7" max="7" width="12" style="1" customWidth="1"/>
    <col min="8" max="8" width="11.42578125" style="1" customWidth="1"/>
    <col min="9" max="9" width="11.7109375" style="1" bestFit="1" customWidth="1"/>
    <col min="10" max="11" width="20.85546875" style="1" customWidth="1"/>
    <col min="12" max="12" width="10.28515625" style="1" bestFit="1" customWidth="1"/>
    <col min="13" max="13" width="14.7109375" style="1" customWidth="1"/>
    <col min="14" max="14" width="23.5703125" style="1" customWidth="1"/>
    <col min="15" max="16384" width="9.140625" style="1"/>
  </cols>
  <sheetData>
    <row r="1" spans="1:14" ht="15.75" x14ac:dyDescent="0.25"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K4" s="2"/>
      <c r="L4" s="2"/>
    </row>
    <row r="5" spans="1:14" ht="102" x14ac:dyDescent="0.2">
      <c r="A5" s="102" t="s">
        <v>47</v>
      </c>
      <c r="B5" s="98" t="s">
        <v>0</v>
      </c>
      <c r="C5" s="98" t="s">
        <v>29</v>
      </c>
      <c r="D5" s="98" t="s">
        <v>1</v>
      </c>
      <c r="E5" s="98" t="s">
        <v>2</v>
      </c>
      <c r="F5" s="98" t="s">
        <v>3</v>
      </c>
      <c r="G5" s="98" t="s">
        <v>4</v>
      </c>
      <c r="H5" s="98" t="s">
        <v>41</v>
      </c>
      <c r="I5" s="98" t="s">
        <v>42</v>
      </c>
      <c r="J5" s="98" t="s">
        <v>43</v>
      </c>
      <c r="K5" s="101" t="s">
        <v>44</v>
      </c>
      <c r="L5" s="101" t="s">
        <v>45</v>
      </c>
      <c r="M5" s="98" t="s">
        <v>5</v>
      </c>
      <c r="N5" s="98" t="s">
        <v>33</v>
      </c>
    </row>
    <row r="6" spans="1:14" x14ac:dyDescent="0.2">
      <c r="A6" s="24" t="s">
        <v>46</v>
      </c>
      <c r="B6" s="98">
        <v>1</v>
      </c>
      <c r="C6" s="98">
        <v>2</v>
      </c>
      <c r="D6" s="98">
        <v>3</v>
      </c>
      <c r="E6" s="98">
        <v>4</v>
      </c>
      <c r="F6" s="98">
        <v>5</v>
      </c>
      <c r="G6" s="98">
        <v>6</v>
      </c>
      <c r="H6" s="98">
        <v>7</v>
      </c>
      <c r="I6" s="98">
        <v>8</v>
      </c>
      <c r="J6" s="98">
        <v>9</v>
      </c>
      <c r="K6" s="98">
        <v>10</v>
      </c>
      <c r="L6" s="98">
        <v>11</v>
      </c>
      <c r="M6" s="98">
        <v>12</v>
      </c>
      <c r="N6" s="98">
        <v>13</v>
      </c>
    </row>
    <row r="7" spans="1:14" ht="38.25" customHeight="1" x14ac:dyDescent="0.2">
      <c r="A7" s="123">
        <v>4</v>
      </c>
      <c r="B7" s="117" t="s">
        <v>159</v>
      </c>
      <c r="C7" s="131" t="s">
        <v>134</v>
      </c>
      <c r="D7" s="129" t="s">
        <v>10</v>
      </c>
      <c r="E7" s="97" t="s">
        <v>6</v>
      </c>
      <c r="F7" s="29" t="s">
        <v>175</v>
      </c>
      <c r="G7" s="101" t="s">
        <v>15</v>
      </c>
      <c r="H7" s="31">
        <v>15</v>
      </c>
      <c r="I7" s="31">
        <v>15</v>
      </c>
      <c r="J7" s="106">
        <v>1</v>
      </c>
      <c r="K7" s="104">
        <v>1</v>
      </c>
      <c r="L7" s="132">
        <f>(K7+K9)/2</f>
        <v>1</v>
      </c>
      <c r="M7" s="117" t="s">
        <v>39</v>
      </c>
      <c r="N7" s="116"/>
    </row>
    <row r="8" spans="1:14" ht="63.75" x14ac:dyDescent="0.2">
      <c r="A8" s="123"/>
      <c r="B8" s="117"/>
      <c r="C8" s="131"/>
      <c r="D8" s="129"/>
      <c r="E8" s="97" t="s">
        <v>6</v>
      </c>
      <c r="F8" s="29" t="s">
        <v>176</v>
      </c>
      <c r="G8" s="101" t="s">
        <v>15</v>
      </c>
      <c r="H8" s="31" t="s">
        <v>111</v>
      </c>
      <c r="I8" s="31" t="s">
        <v>111</v>
      </c>
      <c r="J8" s="106" t="s">
        <v>111</v>
      </c>
      <c r="K8" s="104" t="s">
        <v>111</v>
      </c>
      <c r="L8" s="132"/>
      <c r="M8" s="117"/>
      <c r="N8" s="116"/>
    </row>
    <row r="9" spans="1:14" ht="25.5" x14ac:dyDescent="0.2">
      <c r="A9" s="123"/>
      <c r="B9" s="117"/>
      <c r="C9" s="131"/>
      <c r="D9" s="130"/>
      <c r="E9" s="97" t="s">
        <v>7</v>
      </c>
      <c r="F9" s="29" t="s">
        <v>179</v>
      </c>
      <c r="G9" s="101" t="s">
        <v>15</v>
      </c>
      <c r="H9" s="31">
        <v>120</v>
      </c>
      <c r="I9" s="31">
        <v>120</v>
      </c>
      <c r="J9" s="106">
        <f t="shared" ref="J9" si="0">I9/H9*100%</f>
        <v>1</v>
      </c>
      <c r="K9" s="104">
        <f>J9</f>
        <v>1</v>
      </c>
      <c r="L9" s="132"/>
      <c r="M9" s="117"/>
      <c r="N9" s="116"/>
    </row>
    <row r="10" spans="1:14" ht="38.25" x14ac:dyDescent="0.2">
      <c r="A10" s="123"/>
      <c r="B10" s="117"/>
      <c r="C10" s="131" t="s">
        <v>182</v>
      </c>
      <c r="D10" s="129" t="s">
        <v>10</v>
      </c>
      <c r="E10" s="97" t="s">
        <v>6</v>
      </c>
      <c r="F10" s="29" t="s">
        <v>177</v>
      </c>
      <c r="G10" s="101" t="s">
        <v>15</v>
      </c>
      <c r="H10" s="31">
        <v>5</v>
      </c>
      <c r="I10" s="31">
        <v>5</v>
      </c>
      <c r="J10" s="106" t="s">
        <v>111</v>
      </c>
      <c r="K10" s="104" t="s">
        <v>111</v>
      </c>
      <c r="L10" s="132">
        <f>K12</f>
        <v>1</v>
      </c>
      <c r="M10" s="117"/>
      <c r="N10" s="116"/>
    </row>
    <row r="11" spans="1:14" ht="63.75" x14ac:dyDescent="0.2">
      <c r="A11" s="123"/>
      <c r="B11" s="117"/>
      <c r="C11" s="131"/>
      <c r="D11" s="129"/>
      <c r="E11" s="97" t="s">
        <v>6</v>
      </c>
      <c r="F11" s="29" t="s">
        <v>176</v>
      </c>
      <c r="G11" s="101" t="s">
        <v>15</v>
      </c>
      <c r="H11" s="31" t="s">
        <v>111</v>
      </c>
      <c r="I11" s="31" t="s">
        <v>111</v>
      </c>
      <c r="J11" s="106" t="s">
        <v>111</v>
      </c>
      <c r="K11" s="104" t="s">
        <v>111</v>
      </c>
      <c r="L11" s="132"/>
      <c r="M11" s="117"/>
      <c r="N11" s="116"/>
    </row>
    <row r="12" spans="1:14" ht="25.5" x14ac:dyDescent="0.2">
      <c r="A12" s="123"/>
      <c r="B12" s="117"/>
      <c r="C12" s="131"/>
      <c r="D12" s="130"/>
      <c r="E12" s="97" t="s">
        <v>7</v>
      </c>
      <c r="F12" s="29" t="s">
        <v>179</v>
      </c>
      <c r="G12" s="101" t="s">
        <v>15</v>
      </c>
      <c r="H12" s="31">
        <v>78</v>
      </c>
      <c r="I12" s="31">
        <v>78</v>
      </c>
      <c r="J12" s="106">
        <f t="shared" ref="J12:J18" si="1">I12/H12*100%</f>
        <v>1</v>
      </c>
      <c r="K12" s="104">
        <f>J12</f>
        <v>1</v>
      </c>
      <c r="L12" s="132"/>
      <c r="M12" s="117"/>
      <c r="N12" s="116"/>
    </row>
    <row r="13" spans="1:14" ht="38.25" x14ac:dyDescent="0.2">
      <c r="A13" s="123"/>
      <c r="B13" s="117"/>
      <c r="C13" s="135" t="s">
        <v>135</v>
      </c>
      <c r="D13" s="129" t="s">
        <v>10</v>
      </c>
      <c r="E13" s="97" t="s">
        <v>6</v>
      </c>
      <c r="F13" s="29" t="s">
        <v>175</v>
      </c>
      <c r="G13" s="101" t="s">
        <v>15</v>
      </c>
      <c r="H13" s="32" t="s">
        <v>111</v>
      </c>
      <c r="I13" s="32" t="s">
        <v>111</v>
      </c>
      <c r="J13" s="106" t="s">
        <v>111</v>
      </c>
      <c r="K13" s="104" t="s">
        <v>111</v>
      </c>
      <c r="L13" s="136">
        <v>1</v>
      </c>
      <c r="M13" s="117"/>
      <c r="N13" s="116"/>
    </row>
    <row r="14" spans="1:14" ht="63.75" x14ac:dyDescent="0.2">
      <c r="A14" s="123"/>
      <c r="B14" s="117"/>
      <c r="C14" s="135"/>
      <c r="D14" s="129"/>
      <c r="E14" s="97" t="s">
        <v>6</v>
      </c>
      <c r="F14" s="29" t="s">
        <v>176</v>
      </c>
      <c r="G14" s="101" t="s">
        <v>15</v>
      </c>
      <c r="H14" s="31" t="s">
        <v>111</v>
      </c>
      <c r="I14" s="31" t="s">
        <v>111</v>
      </c>
      <c r="J14" s="106" t="s">
        <v>111</v>
      </c>
      <c r="K14" s="104" t="s">
        <v>111</v>
      </c>
      <c r="L14" s="136"/>
      <c r="M14" s="117"/>
      <c r="N14" s="116"/>
    </row>
    <row r="15" spans="1:14" ht="25.5" x14ac:dyDescent="0.2">
      <c r="A15" s="123"/>
      <c r="B15" s="117"/>
      <c r="C15" s="135"/>
      <c r="D15" s="130"/>
      <c r="E15" s="97" t="s">
        <v>7</v>
      </c>
      <c r="F15" s="29" t="s">
        <v>179</v>
      </c>
      <c r="G15" s="101" t="s">
        <v>15</v>
      </c>
      <c r="H15" s="32">
        <v>14</v>
      </c>
      <c r="I15" s="32">
        <v>14</v>
      </c>
      <c r="J15" s="106">
        <f t="shared" si="1"/>
        <v>1</v>
      </c>
      <c r="K15" s="106">
        <f>SUM(J15)</f>
        <v>1</v>
      </c>
      <c r="L15" s="134"/>
      <c r="M15" s="117"/>
      <c r="N15" s="116"/>
    </row>
    <row r="16" spans="1:14" ht="38.25" x14ac:dyDescent="0.2">
      <c r="A16" s="123"/>
      <c r="B16" s="117"/>
      <c r="C16" s="129" t="s">
        <v>136</v>
      </c>
      <c r="D16" s="129" t="s">
        <v>10</v>
      </c>
      <c r="E16" s="97" t="s">
        <v>6</v>
      </c>
      <c r="F16" s="29" t="s">
        <v>175</v>
      </c>
      <c r="G16" s="101" t="s">
        <v>15</v>
      </c>
      <c r="H16" s="31" t="s">
        <v>111</v>
      </c>
      <c r="I16" s="31" t="s">
        <v>111</v>
      </c>
      <c r="J16" s="106" t="s">
        <v>111</v>
      </c>
      <c r="K16" s="104" t="s">
        <v>111</v>
      </c>
      <c r="L16" s="133">
        <f>(K17+K18)/2</f>
        <v>1</v>
      </c>
      <c r="M16" s="117"/>
      <c r="N16" s="116"/>
    </row>
    <row r="17" spans="1:14" ht="63.75" x14ac:dyDescent="0.2">
      <c r="A17" s="123"/>
      <c r="B17" s="117"/>
      <c r="C17" s="129"/>
      <c r="D17" s="129"/>
      <c r="E17" s="97" t="s">
        <v>6</v>
      </c>
      <c r="F17" s="29" t="s">
        <v>178</v>
      </c>
      <c r="G17" s="101" t="s">
        <v>15</v>
      </c>
      <c r="H17" s="32">
        <v>1</v>
      </c>
      <c r="I17" s="32">
        <v>1</v>
      </c>
      <c r="J17" s="106">
        <f t="shared" ref="J17" si="2">I17/H17*100%</f>
        <v>1</v>
      </c>
      <c r="K17" s="106">
        <v>1</v>
      </c>
      <c r="L17" s="133"/>
      <c r="M17" s="117"/>
      <c r="N17" s="116"/>
    </row>
    <row r="18" spans="1:14" ht="25.5" x14ac:dyDescent="0.2">
      <c r="A18" s="123"/>
      <c r="B18" s="117"/>
      <c r="C18" s="129"/>
      <c r="D18" s="130"/>
      <c r="E18" s="97" t="s">
        <v>7</v>
      </c>
      <c r="F18" s="29" t="s">
        <v>179</v>
      </c>
      <c r="G18" s="101" t="s">
        <v>15</v>
      </c>
      <c r="H18" s="32">
        <v>1</v>
      </c>
      <c r="I18" s="32">
        <v>1</v>
      </c>
      <c r="J18" s="106">
        <f t="shared" si="1"/>
        <v>1</v>
      </c>
      <c r="K18" s="106">
        <f>SUM(J18)</f>
        <v>1</v>
      </c>
      <c r="L18" s="134"/>
      <c r="M18" s="117"/>
      <c r="N18" s="116"/>
    </row>
    <row r="19" spans="1:14" ht="25.5" x14ac:dyDescent="0.2">
      <c r="A19" s="123"/>
      <c r="B19" s="117"/>
      <c r="C19" s="115" t="s">
        <v>187</v>
      </c>
      <c r="D19" s="115" t="s">
        <v>10</v>
      </c>
      <c r="E19" s="97" t="s">
        <v>6</v>
      </c>
      <c r="F19" s="29" t="s">
        <v>111</v>
      </c>
      <c r="G19" s="101" t="s">
        <v>111</v>
      </c>
      <c r="H19" s="27" t="s">
        <v>111</v>
      </c>
      <c r="I19" s="27" t="s">
        <v>111</v>
      </c>
      <c r="J19" s="96" t="s">
        <v>111</v>
      </c>
      <c r="K19" s="96" t="s">
        <v>111</v>
      </c>
      <c r="L19" s="114">
        <f>K20</f>
        <v>0.94074074074074077</v>
      </c>
      <c r="M19" s="117"/>
      <c r="N19" s="116"/>
    </row>
    <row r="20" spans="1:14" ht="25.5" x14ac:dyDescent="0.2">
      <c r="A20" s="123"/>
      <c r="B20" s="117"/>
      <c r="C20" s="115"/>
      <c r="D20" s="115"/>
      <c r="E20" s="97" t="s">
        <v>7</v>
      </c>
      <c r="F20" s="29" t="s">
        <v>188</v>
      </c>
      <c r="G20" s="101" t="s">
        <v>189</v>
      </c>
      <c r="H20" s="27">
        <v>12960</v>
      </c>
      <c r="I20" s="27">
        <v>12192</v>
      </c>
      <c r="J20" s="96">
        <f>I20/H20*100%</f>
        <v>0.94074074074074077</v>
      </c>
      <c r="K20" s="96">
        <f>J20</f>
        <v>0.94074074074074077</v>
      </c>
      <c r="L20" s="114"/>
      <c r="M20" s="117"/>
      <c r="N20" s="116"/>
    </row>
    <row r="21" spans="1:14" x14ac:dyDescent="0.2">
      <c r="H21" s="8"/>
      <c r="I21" s="8"/>
      <c r="L21" s="5"/>
    </row>
    <row r="22" spans="1:14" x14ac:dyDescent="0.2">
      <c r="H22" s="8"/>
      <c r="I22" s="8"/>
    </row>
    <row r="23" spans="1:14" x14ac:dyDescent="0.2">
      <c r="H23" s="8"/>
      <c r="I23" s="8"/>
    </row>
    <row r="24" spans="1:14" x14ac:dyDescent="0.2">
      <c r="H24" s="8"/>
      <c r="I24" s="8"/>
    </row>
  </sheetData>
  <mergeCells count="22">
    <mergeCell ref="B1:N1"/>
    <mergeCell ref="B2:N2"/>
    <mergeCell ref="B3:N3"/>
    <mergeCell ref="D16:D18"/>
    <mergeCell ref="C10:C12"/>
    <mergeCell ref="D10:D12"/>
    <mergeCell ref="L10:L12"/>
    <mergeCell ref="L16:L18"/>
    <mergeCell ref="C7:C9"/>
    <mergeCell ref="D7:D9"/>
    <mergeCell ref="L7:L9"/>
    <mergeCell ref="M7:M20"/>
    <mergeCell ref="N7:N20"/>
    <mergeCell ref="C13:C15"/>
    <mergeCell ref="D13:D15"/>
    <mergeCell ref="L13:L15"/>
    <mergeCell ref="L19:L20"/>
    <mergeCell ref="C16:C18"/>
    <mergeCell ref="A7:A20"/>
    <mergeCell ref="B7:B20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view="pageBreakPreview" zoomScale="90" zoomScaleNormal="85" zoomScaleSheetLayoutView="90" workbookViewId="0">
      <pane xSplit="4" ySplit="6" topLeftCell="F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34"/>
    </sheetView>
  </sheetViews>
  <sheetFormatPr defaultColWidth="9.140625" defaultRowHeight="12.75" x14ac:dyDescent="0.2"/>
  <cols>
    <col min="1" max="1" width="9.140625" style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65.5703125" style="1" customWidth="1"/>
    <col min="7" max="7" width="12" style="1" customWidth="1"/>
    <col min="8" max="8" width="10.42578125" style="1" customWidth="1"/>
    <col min="9" max="9" width="11.7109375" style="1" bestFit="1" customWidth="1"/>
    <col min="10" max="10" width="17.28515625" style="1" customWidth="1"/>
    <col min="11" max="11" width="22.5703125" style="1" customWidth="1"/>
    <col min="12" max="12" width="10.28515625" style="1" bestFit="1" customWidth="1"/>
    <col min="13" max="13" width="14.140625" style="1" customWidth="1"/>
    <col min="14" max="14" width="16.7109375" style="1" customWidth="1"/>
    <col min="15" max="16384" width="9.140625" style="1"/>
  </cols>
  <sheetData>
    <row r="1" spans="1:14" ht="15.75" x14ac:dyDescent="0.25"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K4" s="2"/>
      <c r="L4" s="2"/>
    </row>
    <row r="5" spans="1:14" ht="102" customHeight="1" x14ac:dyDescent="0.2">
      <c r="A5" s="102" t="s">
        <v>47</v>
      </c>
      <c r="B5" s="98" t="s">
        <v>0</v>
      </c>
      <c r="C5" s="98" t="s">
        <v>29</v>
      </c>
      <c r="D5" s="98" t="s">
        <v>1</v>
      </c>
      <c r="E5" s="98" t="s">
        <v>2</v>
      </c>
      <c r="F5" s="98" t="s">
        <v>3</v>
      </c>
      <c r="G5" s="98" t="s">
        <v>4</v>
      </c>
      <c r="H5" s="98" t="s">
        <v>41</v>
      </c>
      <c r="I5" s="98" t="s">
        <v>42</v>
      </c>
      <c r="J5" s="98" t="s">
        <v>43</v>
      </c>
      <c r="K5" s="101" t="s">
        <v>44</v>
      </c>
      <c r="L5" s="101" t="s">
        <v>45</v>
      </c>
      <c r="M5" s="98" t="s">
        <v>5</v>
      </c>
      <c r="N5" s="98" t="s">
        <v>33</v>
      </c>
    </row>
    <row r="6" spans="1:14" x14ac:dyDescent="0.2">
      <c r="A6" s="24" t="s">
        <v>46</v>
      </c>
      <c r="B6" s="98">
        <v>1</v>
      </c>
      <c r="C6" s="98">
        <v>2</v>
      </c>
      <c r="D6" s="98">
        <v>3</v>
      </c>
      <c r="E6" s="98">
        <v>4</v>
      </c>
      <c r="F6" s="98">
        <v>5</v>
      </c>
      <c r="G6" s="98">
        <v>6</v>
      </c>
      <c r="H6" s="98">
        <v>7</v>
      </c>
      <c r="I6" s="98">
        <v>8</v>
      </c>
      <c r="J6" s="98">
        <v>9</v>
      </c>
      <c r="K6" s="98">
        <v>10</v>
      </c>
      <c r="L6" s="98">
        <v>11</v>
      </c>
      <c r="M6" s="98">
        <v>12</v>
      </c>
      <c r="N6" s="98">
        <v>13</v>
      </c>
    </row>
    <row r="7" spans="1:14" ht="38.25" x14ac:dyDescent="0.2">
      <c r="A7" s="123">
        <v>5</v>
      </c>
      <c r="B7" s="129" t="s">
        <v>160</v>
      </c>
      <c r="C7" s="129" t="s">
        <v>74</v>
      </c>
      <c r="D7" s="129" t="s">
        <v>10</v>
      </c>
      <c r="E7" s="97" t="s">
        <v>6</v>
      </c>
      <c r="F7" s="29" t="s">
        <v>175</v>
      </c>
      <c r="G7" s="101" t="s">
        <v>15</v>
      </c>
      <c r="H7" s="32">
        <v>40</v>
      </c>
      <c r="I7" s="32">
        <v>55</v>
      </c>
      <c r="J7" s="96">
        <v>1</v>
      </c>
      <c r="K7" s="106">
        <v>1</v>
      </c>
      <c r="L7" s="136">
        <v>1</v>
      </c>
      <c r="M7" s="117" t="s">
        <v>40</v>
      </c>
      <c r="N7" s="117"/>
    </row>
    <row r="8" spans="1:14" ht="51" x14ac:dyDescent="0.2">
      <c r="A8" s="123"/>
      <c r="B8" s="129"/>
      <c r="C8" s="129"/>
      <c r="D8" s="129"/>
      <c r="E8" s="97" t="s">
        <v>6</v>
      </c>
      <c r="F8" s="29" t="s">
        <v>176</v>
      </c>
      <c r="G8" s="101" t="s">
        <v>15</v>
      </c>
      <c r="H8" s="32" t="s">
        <v>111</v>
      </c>
      <c r="I8" s="32" t="s">
        <v>111</v>
      </c>
      <c r="J8" s="96" t="s">
        <v>111</v>
      </c>
      <c r="K8" s="106" t="s">
        <v>111</v>
      </c>
      <c r="L8" s="136"/>
      <c r="M8" s="117"/>
      <c r="N8" s="117"/>
    </row>
    <row r="9" spans="1:14" ht="25.5" x14ac:dyDescent="0.2">
      <c r="A9" s="123"/>
      <c r="B9" s="129"/>
      <c r="C9" s="129"/>
      <c r="D9" s="129"/>
      <c r="E9" s="97" t="s">
        <v>7</v>
      </c>
      <c r="F9" s="29" t="s">
        <v>179</v>
      </c>
      <c r="G9" s="101" t="s">
        <v>15</v>
      </c>
      <c r="H9" s="32">
        <v>423</v>
      </c>
      <c r="I9" s="32">
        <v>423</v>
      </c>
      <c r="J9" s="96">
        <v>1</v>
      </c>
      <c r="K9" s="106">
        <f>J9</f>
        <v>1</v>
      </c>
      <c r="L9" s="136"/>
      <c r="M9" s="117"/>
      <c r="N9" s="117"/>
    </row>
    <row r="10" spans="1:14" ht="38.25" x14ac:dyDescent="0.2">
      <c r="A10" s="123"/>
      <c r="B10" s="129"/>
      <c r="C10" s="129" t="s">
        <v>183</v>
      </c>
      <c r="D10" s="137" t="str">
        <f>D7</f>
        <v>Услуга</v>
      </c>
      <c r="E10" s="97" t="s">
        <v>6</v>
      </c>
      <c r="F10" s="29" t="s">
        <v>177</v>
      </c>
      <c r="G10" s="101" t="s">
        <v>15</v>
      </c>
      <c r="H10" s="32">
        <v>7</v>
      </c>
      <c r="I10" s="27">
        <v>8</v>
      </c>
      <c r="J10" s="96">
        <v>1</v>
      </c>
      <c r="K10" s="106">
        <f>J10</f>
        <v>1</v>
      </c>
      <c r="L10" s="136">
        <f>K12</f>
        <v>1</v>
      </c>
      <c r="M10" s="117"/>
      <c r="N10" s="117"/>
    </row>
    <row r="11" spans="1:14" ht="51" x14ac:dyDescent="0.2">
      <c r="A11" s="123"/>
      <c r="B11" s="129"/>
      <c r="C11" s="129"/>
      <c r="D11" s="137"/>
      <c r="E11" s="97" t="s">
        <v>6</v>
      </c>
      <c r="F11" s="29" t="s">
        <v>176</v>
      </c>
      <c r="G11" s="101" t="s">
        <v>15</v>
      </c>
      <c r="H11" s="32" t="s">
        <v>111</v>
      </c>
      <c r="I11" s="32" t="s">
        <v>111</v>
      </c>
      <c r="J11" s="96" t="s">
        <v>111</v>
      </c>
      <c r="K11" s="106" t="s">
        <v>111</v>
      </c>
      <c r="L11" s="136"/>
      <c r="M11" s="117"/>
      <c r="N11" s="117"/>
    </row>
    <row r="12" spans="1:14" ht="25.5" x14ac:dyDescent="0.2">
      <c r="A12" s="123"/>
      <c r="B12" s="129"/>
      <c r="C12" s="129"/>
      <c r="D12" s="137"/>
      <c r="E12" s="97" t="s">
        <v>7</v>
      </c>
      <c r="F12" s="29" t="s">
        <v>179</v>
      </c>
      <c r="G12" s="101" t="s">
        <v>15</v>
      </c>
      <c r="H12" s="32">
        <v>347</v>
      </c>
      <c r="I12" s="32">
        <v>347</v>
      </c>
      <c r="J12" s="96">
        <f t="shared" ref="J12:J34" si="0">I12/H12*100%</f>
        <v>1</v>
      </c>
      <c r="K12" s="106">
        <f>J12</f>
        <v>1</v>
      </c>
      <c r="L12" s="136"/>
      <c r="M12" s="117"/>
      <c r="N12" s="117"/>
    </row>
    <row r="13" spans="1:14" ht="38.25" x14ac:dyDescent="0.2">
      <c r="A13" s="123"/>
      <c r="B13" s="129"/>
      <c r="C13" s="129" t="s">
        <v>75</v>
      </c>
      <c r="D13" s="137" t="str">
        <f>D10</f>
        <v>Услуга</v>
      </c>
      <c r="E13" s="97" t="s">
        <v>6</v>
      </c>
      <c r="F13" s="29" t="s">
        <v>175</v>
      </c>
      <c r="G13" s="101" t="s">
        <v>15</v>
      </c>
      <c r="H13" s="32" t="s">
        <v>111</v>
      </c>
      <c r="I13" s="32" t="s">
        <v>111</v>
      </c>
      <c r="J13" s="96" t="s">
        <v>111</v>
      </c>
      <c r="K13" s="106" t="s">
        <v>111</v>
      </c>
      <c r="L13" s="136">
        <v>1</v>
      </c>
      <c r="M13" s="117"/>
      <c r="N13" s="117"/>
    </row>
    <row r="14" spans="1:14" ht="51" x14ac:dyDescent="0.2">
      <c r="A14" s="123"/>
      <c r="B14" s="129"/>
      <c r="C14" s="129"/>
      <c r="D14" s="137"/>
      <c r="E14" s="97" t="s">
        <v>6</v>
      </c>
      <c r="F14" s="29" t="s">
        <v>176</v>
      </c>
      <c r="G14" s="101" t="s">
        <v>15</v>
      </c>
      <c r="H14" s="32" t="s">
        <v>111</v>
      </c>
      <c r="I14" s="32" t="s">
        <v>111</v>
      </c>
      <c r="J14" s="96" t="s">
        <v>111</v>
      </c>
      <c r="K14" s="106" t="s">
        <v>111</v>
      </c>
      <c r="L14" s="136"/>
      <c r="M14" s="117"/>
      <c r="N14" s="117"/>
    </row>
    <row r="15" spans="1:14" ht="25.5" x14ac:dyDescent="0.2">
      <c r="A15" s="123"/>
      <c r="B15" s="129"/>
      <c r="C15" s="129"/>
      <c r="D15" s="137"/>
      <c r="E15" s="97" t="s">
        <v>7</v>
      </c>
      <c r="F15" s="29" t="s">
        <v>179</v>
      </c>
      <c r="G15" s="101" t="s">
        <v>15</v>
      </c>
      <c r="H15" s="32">
        <v>21</v>
      </c>
      <c r="I15" s="32">
        <v>21</v>
      </c>
      <c r="J15" s="96">
        <f t="shared" si="0"/>
        <v>1</v>
      </c>
      <c r="K15" s="106">
        <v>1</v>
      </c>
      <c r="L15" s="136"/>
      <c r="M15" s="117"/>
      <c r="N15" s="117"/>
    </row>
    <row r="16" spans="1:14" ht="38.25" x14ac:dyDescent="0.2">
      <c r="A16" s="123"/>
      <c r="B16" s="129"/>
      <c r="C16" s="129" t="s">
        <v>76</v>
      </c>
      <c r="D16" s="137" t="str">
        <f>D13</f>
        <v>Услуга</v>
      </c>
      <c r="E16" s="97" t="s">
        <v>6</v>
      </c>
      <c r="F16" s="29" t="s">
        <v>175</v>
      </c>
      <c r="G16" s="101" t="s">
        <v>15</v>
      </c>
      <c r="H16" s="32" t="s">
        <v>111</v>
      </c>
      <c r="I16" s="32" t="s">
        <v>111</v>
      </c>
      <c r="J16" s="96" t="s">
        <v>111</v>
      </c>
      <c r="K16" s="106" t="s">
        <v>111</v>
      </c>
      <c r="L16" s="136">
        <f>(K17+K18)/2</f>
        <v>1</v>
      </c>
      <c r="M16" s="117"/>
      <c r="N16" s="117"/>
    </row>
    <row r="17" spans="1:14" ht="51" x14ac:dyDescent="0.2">
      <c r="A17" s="123"/>
      <c r="B17" s="129"/>
      <c r="C17" s="129"/>
      <c r="D17" s="137"/>
      <c r="E17" s="97" t="s">
        <v>6</v>
      </c>
      <c r="F17" s="29" t="s">
        <v>178</v>
      </c>
      <c r="G17" s="101" t="s">
        <v>15</v>
      </c>
      <c r="H17" s="33">
        <v>5</v>
      </c>
      <c r="I17" s="32">
        <v>5</v>
      </c>
      <c r="J17" s="96">
        <f t="shared" ref="J17" si="1">I17/H17*100%</f>
        <v>1</v>
      </c>
      <c r="K17" s="106">
        <v>1</v>
      </c>
      <c r="L17" s="136"/>
      <c r="M17" s="117"/>
      <c r="N17" s="117"/>
    </row>
    <row r="18" spans="1:14" ht="25.5" x14ac:dyDescent="0.2">
      <c r="A18" s="123"/>
      <c r="B18" s="129"/>
      <c r="C18" s="129"/>
      <c r="D18" s="137"/>
      <c r="E18" s="97" t="s">
        <v>7</v>
      </c>
      <c r="F18" s="29" t="s">
        <v>179</v>
      </c>
      <c r="G18" s="101" t="s">
        <v>15</v>
      </c>
      <c r="H18" s="32">
        <v>5</v>
      </c>
      <c r="I18" s="32">
        <v>5</v>
      </c>
      <c r="J18" s="96">
        <f t="shared" si="0"/>
        <v>1</v>
      </c>
      <c r="K18" s="106">
        <v>1</v>
      </c>
      <c r="L18" s="136"/>
      <c r="M18" s="117"/>
      <c r="N18" s="117"/>
    </row>
    <row r="19" spans="1:14" ht="38.25" x14ac:dyDescent="0.2">
      <c r="A19" s="123"/>
      <c r="B19" s="129"/>
      <c r="C19" s="129" t="s">
        <v>79</v>
      </c>
      <c r="D19" s="129" t="s">
        <v>10</v>
      </c>
      <c r="E19" s="97" t="s">
        <v>6</v>
      </c>
      <c r="F19" s="29" t="s">
        <v>175</v>
      </c>
      <c r="G19" s="101" t="s">
        <v>15</v>
      </c>
      <c r="H19" s="32">
        <v>20</v>
      </c>
      <c r="I19" s="32">
        <v>30</v>
      </c>
      <c r="J19" s="96">
        <v>1</v>
      </c>
      <c r="K19" s="106">
        <f>J19</f>
        <v>1</v>
      </c>
      <c r="L19" s="136">
        <f>K21</f>
        <v>1</v>
      </c>
      <c r="M19" s="117"/>
      <c r="N19" s="117"/>
    </row>
    <row r="20" spans="1:14" ht="51" x14ac:dyDescent="0.2">
      <c r="A20" s="123"/>
      <c r="B20" s="129"/>
      <c r="C20" s="129"/>
      <c r="D20" s="129"/>
      <c r="E20" s="97" t="s">
        <v>6</v>
      </c>
      <c r="F20" s="29" t="s">
        <v>176</v>
      </c>
      <c r="G20" s="101" t="s">
        <v>15</v>
      </c>
      <c r="H20" s="32" t="s">
        <v>111</v>
      </c>
      <c r="I20" s="32" t="s">
        <v>111</v>
      </c>
      <c r="J20" s="96" t="s">
        <v>111</v>
      </c>
      <c r="K20" s="106" t="s">
        <v>111</v>
      </c>
      <c r="L20" s="136"/>
      <c r="M20" s="117"/>
      <c r="N20" s="117"/>
    </row>
    <row r="21" spans="1:14" ht="25.5" x14ac:dyDescent="0.2">
      <c r="A21" s="123"/>
      <c r="B21" s="129"/>
      <c r="C21" s="129"/>
      <c r="D21" s="129"/>
      <c r="E21" s="97" t="s">
        <v>7</v>
      </c>
      <c r="F21" s="29" t="s">
        <v>179</v>
      </c>
      <c r="G21" s="101" t="s">
        <v>15</v>
      </c>
      <c r="H21" s="32">
        <v>138</v>
      </c>
      <c r="I21" s="32">
        <v>138</v>
      </c>
      <c r="J21" s="96">
        <f>I21/H21*100%</f>
        <v>1</v>
      </c>
      <c r="K21" s="106">
        <f>J21</f>
        <v>1</v>
      </c>
      <c r="L21" s="136"/>
      <c r="M21" s="117"/>
      <c r="N21" s="117"/>
    </row>
    <row r="22" spans="1:14" ht="38.25" x14ac:dyDescent="0.2">
      <c r="A22" s="123"/>
      <c r="B22" s="129"/>
      <c r="C22" s="129" t="s">
        <v>184</v>
      </c>
      <c r="D22" s="129" t="str">
        <f>D16</f>
        <v>Услуга</v>
      </c>
      <c r="E22" s="97" t="s">
        <v>6</v>
      </c>
      <c r="F22" s="29" t="s">
        <v>177</v>
      </c>
      <c r="G22" s="101" t="s">
        <v>15</v>
      </c>
      <c r="H22" s="32">
        <v>1</v>
      </c>
      <c r="I22" s="32">
        <v>2</v>
      </c>
      <c r="J22" s="96">
        <v>1</v>
      </c>
      <c r="K22" s="106">
        <v>1</v>
      </c>
      <c r="L22" s="136">
        <f>K24</f>
        <v>1</v>
      </c>
      <c r="M22" s="117"/>
      <c r="N22" s="117"/>
    </row>
    <row r="23" spans="1:14" ht="51" x14ac:dyDescent="0.2">
      <c r="A23" s="123"/>
      <c r="B23" s="129"/>
      <c r="C23" s="129"/>
      <c r="D23" s="129"/>
      <c r="E23" s="97" t="s">
        <v>6</v>
      </c>
      <c r="F23" s="29" t="s">
        <v>176</v>
      </c>
      <c r="G23" s="101" t="s">
        <v>15</v>
      </c>
      <c r="H23" s="32" t="s">
        <v>111</v>
      </c>
      <c r="I23" s="32" t="s">
        <v>111</v>
      </c>
      <c r="J23" s="96" t="s">
        <v>111</v>
      </c>
      <c r="K23" s="106" t="s">
        <v>111</v>
      </c>
      <c r="L23" s="136"/>
      <c r="M23" s="117"/>
      <c r="N23" s="117"/>
    </row>
    <row r="24" spans="1:14" ht="25.5" x14ac:dyDescent="0.2">
      <c r="A24" s="123"/>
      <c r="B24" s="129"/>
      <c r="C24" s="129"/>
      <c r="D24" s="129"/>
      <c r="E24" s="97" t="s">
        <v>7</v>
      </c>
      <c r="F24" s="29" t="s">
        <v>179</v>
      </c>
      <c r="G24" s="101" t="s">
        <v>15</v>
      </c>
      <c r="H24" s="32">
        <v>103</v>
      </c>
      <c r="I24" s="32">
        <v>103</v>
      </c>
      <c r="J24" s="96">
        <f t="shared" si="0"/>
        <v>1</v>
      </c>
      <c r="K24" s="106">
        <f>J24</f>
        <v>1</v>
      </c>
      <c r="L24" s="136"/>
      <c r="M24" s="117"/>
      <c r="N24" s="117"/>
    </row>
    <row r="25" spans="1:14" ht="38.25" x14ac:dyDescent="0.2">
      <c r="A25" s="123"/>
      <c r="B25" s="129"/>
      <c r="C25" s="129" t="s">
        <v>77</v>
      </c>
      <c r="D25" s="129" t="str">
        <f>D22</f>
        <v>Услуга</v>
      </c>
      <c r="E25" s="97" t="s">
        <v>6</v>
      </c>
      <c r="F25" s="29" t="s">
        <v>175</v>
      </c>
      <c r="G25" s="101" t="s">
        <v>15</v>
      </c>
      <c r="H25" s="32" t="s">
        <v>111</v>
      </c>
      <c r="I25" s="32" t="s">
        <v>111</v>
      </c>
      <c r="J25" s="96" t="s">
        <v>111</v>
      </c>
      <c r="K25" s="106" t="s">
        <v>111</v>
      </c>
      <c r="L25" s="136">
        <f>K27</f>
        <v>1</v>
      </c>
      <c r="M25" s="117"/>
      <c r="N25" s="117"/>
    </row>
    <row r="26" spans="1:14" ht="51" x14ac:dyDescent="0.2">
      <c r="A26" s="123"/>
      <c r="B26" s="129"/>
      <c r="C26" s="129"/>
      <c r="D26" s="129"/>
      <c r="E26" s="97" t="s">
        <v>6</v>
      </c>
      <c r="F26" s="29" t="s">
        <v>176</v>
      </c>
      <c r="G26" s="101" t="s">
        <v>15</v>
      </c>
      <c r="H26" s="32" t="s">
        <v>111</v>
      </c>
      <c r="I26" s="32" t="s">
        <v>111</v>
      </c>
      <c r="J26" s="96" t="s">
        <v>111</v>
      </c>
      <c r="K26" s="106" t="s">
        <v>111</v>
      </c>
      <c r="L26" s="136"/>
      <c r="M26" s="117"/>
      <c r="N26" s="117"/>
    </row>
    <row r="27" spans="1:14" ht="25.5" x14ac:dyDescent="0.2">
      <c r="A27" s="123"/>
      <c r="B27" s="129"/>
      <c r="C27" s="129"/>
      <c r="D27" s="129"/>
      <c r="E27" s="97" t="s">
        <v>7</v>
      </c>
      <c r="F27" s="29" t="s">
        <v>179</v>
      </c>
      <c r="G27" s="101" t="s">
        <v>15</v>
      </c>
      <c r="H27" s="32">
        <v>16</v>
      </c>
      <c r="I27" s="32">
        <v>16</v>
      </c>
      <c r="J27" s="96">
        <f t="shared" si="0"/>
        <v>1</v>
      </c>
      <c r="K27" s="106">
        <f>J27</f>
        <v>1</v>
      </c>
      <c r="L27" s="136"/>
      <c r="M27" s="117"/>
      <c r="N27" s="117"/>
    </row>
    <row r="28" spans="1:14" ht="38.25" x14ac:dyDescent="0.2">
      <c r="A28" s="123"/>
      <c r="B28" s="129"/>
      <c r="C28" s="129" t="s">
        <v>78</v>
      </c>
      <c r="D28" s="129" t="str">
        <f>D25</f>
        <v>Услуга</v>
      </c>
      <c r="E28" s="97" t="s">
        <v>6</v>
      </c>
      <c r="F28" s="29" t="s">
        <v>175</v>
      </c>
      <c r="G28" s="101" t="s">
        <v>15</v>
      </c>
      <c r="H28" s="32" t="s">
        <v>111</v>
      </c>
      <c r="I28" s="32" t="s">
        <v>111</v>
      </c>
      <c r="J28" s="96" t="s">
        <v>111</v>
      </c>
      <c r="K28" s="106" t="s">
        <v>111</v>
      </c>
      <c r="L28" s="136">
        <f>(K29+K30)/2</f>
        <v>1</v>
      </c>
      <c r="M28" s="117"/>
      <c r="N28" s="117"/>
    </row>
    <row r="29" spans="1:14" ht="51" x14ac:dyDescent="0.2">
      <c r="A29" s="123"/>
      <c r="B29" s="129"/>
      <c r="C29" s="129"/>
      <c r="D29" s="129"/>
      <c r="E29" s="97" t="s">
        <v>6</v>
      </c>
      <c r="F29" s="29" t="s">
        <v>178</v>
      </c>
      <c r="G29" s="101" t="s">
        <v>15</v>
      </c>
      <c r="H29" s="32">
        <v>2</v>
      </c>
      <c r="I29" s="32">
        <v>2</v>
      </c>
      <c r="J29" s="96">
        <f t="shared" ref="J29" si="2">I29/H29*100%</f>
        <v>1</v>
      </c>
      <c r="K29" s="106">
        <v>1</v>
      </c>
      <c r="L29" s="136"/>
      <c r="M29" s="117"/>
      <c r="N29" s="117"/>
    </row>
    <row r="30" spans="1:14" ht="25.5" x14ac:dyDescent="0.2">
      <c r="A30" s="123"/>
      <c r="B30" s="129"/>
      <c r="C30" s="129"/>
      <c r="D30" s="129"/>
      <c r="E30" s="97" t="s">
        <v>7</v>
      </c>
      <c r="F30" s="29" t="s">
        <v>179</v>
      </c>
      <c r="G30" s="101" t="s">
        <v>15</v>
      </c>
      <c r="H30" s="32">
        <v>2</v>
      </c>
      <c r="I30" s="32">
        <v>2</v>
      </c>
      <c r="J30" s="96">
        <f t="shared" si="0"/>
        <v>1</v>
      </c>
      <c r="K30" s="106">
        <v>1</v>
      </c>
      <c r="L30" s="136"/>
      <c r="M30" s="117"/>
      <c r="N30" s="117"/>
    </row>
    <row r="31" spans="1:14" ht="25.5" x14ac:dyDescent="0.2">
      <c r="A31" s="123"/>
      <c r="B31" s="129"/>
      <c r="C31" s="129" t="s">
        <v>19</v>
      </c>
      <c r="D31" s="129" t="s">
        <v>48</v>
      </c>
      <c r="E31" s="103" t="s">
        <v>6</v>
      </c>
      <c r="F31" s="103" t="s">
        <v>17</v>
      </c>
      <c r="G31" s="99" t="s">
        <v>18</v>
      </c>
      <c r="H31" s="32">
        <v>0</v>
      </c>
      <c r="I31" s="32">
        <v>0</v>
      </c>
      <c r="J31" s="96">
        <v>1</v>
      </c>
      <c r="K31" s="136">
        <v>1</v>
      </c>
      <c r="L31" s="136">
        <f>(K31+K34)/2</f>
        <v>1</v>
      </c>
      <c r="M31" s="117"/>
      <c r="N31" s="117"/>
    </row>
    <row r="32" spans="1:14" ht="89.25" x14ac:dyDescent="0.2">
      <c r="A32" s="123"/>
      <c r="B32" s="129"/>
      <c r="C32" s="129"/>
      <c r="D32" s="129"/>
      <c r="E32" s="103" t="s">
        <v>6</v>
      </c>
      <c r="F32" s="103" t="s">
        <v>51</v>
      </c>
      <c r="G32" s="102" t="s">
        <v>11</v>
      </c>
      <c r="H32" s="32" t="s">
        <v>111</v>
      </c>
      <c r="I32" s="32" t="s">
        <v>111</v>
      </c>
      <c r="J32" s="96" t="s">
        <v>111</v>
      </c>
      <c r="K32" s="136"/>
      <c r="L32" s="136"/>
      <c r="M32" s="117"/>
      <c r="N32" s="117"/>
    </row>
    <row r="33" spans="1:14" ht="25.5" x14ac:dyDescent="0.2">
      <c r="A33" s="123"/>
      <c r="B33" s="129"/>
      <c r="C33" s="129"/>
      <c r="D33" s="129"/>
      <c r="E33" s="103" t="s">
        <v>6</v>
      </c>
      <c r="F33" s="103" t="s">
        <v>52</v>
      </c>
      <c r="G33" s="102" t="s">
        <v>11</v>
      </c>
      <c r="H33" s="32">
        <v>100</v>
      </c>
      <c r="I33" s="32">
        <v>100</v>
      </c>
      <c r="J33" s="96">
        <f t="shared" si="0"/>
        <v>1</v>
      </c>
      <c r="K33" s="136"/>
      <c r="L33" s="136"/>
      <c r="M33" s="117"/>
      <c r="N33" s="117"/>
    </row>
    <row r="34" spans="1:14" ht="25.5" x14ac:dyDescent="0.2">
      <c r="A34" s="123"/>
      <c r="B34" s="129"/>
      <c r="C34" s="129"/>
      <c r="D34" s="129"/>
      <c r="E34" s="103" t="s">
        <v>7</v>
      </c>
      <c r="F34" s="103" t="s">
        <v>53</v>
      </c>
      <c r="G34" s="99" t="s">
        <v>16</v>
      </c>
      <c r="H34" s="32">
        <v>1</v>
      </c>
      <c r="I34" s="32">
        <v>1</v>
      </c>
      <c r="J34" s="96">
        <f t="shared" si="0"/>
        <v>1</v>
      </c>
      <c r="K34" s="106">
        <f>J34</f>
        <v>1</v>
      </c>
      <c r="L34" s="136"/>
      <c r="M34" s="117"/>
      <c r="N34" s="117"/>
    </row>
    <row r="36" spans="1:14" x14ac:dyDescent="0.2">
      <c r="H36" s="8"/>
      <c r="I36" s="8"/>
      <c r="L36" s="5"/>
    </row>
    <row r="37" spans="1:14" x14ac:dyDescent="0.2">
      <c r="H37" s="8"/>
      <c r="I37" s="8"/>
    </row>
    <row r="38" spans="1:14" x14ac:dyDescent="0.2">
      <c r="H38" s="8"/>
      <c r="I38" s="8"/>
    </row>
    <row r="39" spans="1:14" x14ac:dyDescent="0.2">
      <c r="H39" s="8"/>
      <c r="I39" s="8"/>
    </row>
  </sheetData>
  <mergeCells count="35">
    <mergeCell ref="L7:L9"/>
    <mergeCell ref="L16:L18"/>
    <mergeCell ref="D22:D24"/>
    <mergeCell ref="C19:C21"/>
    <mergeCell ref="D19:D21"/>
    <mergeCell ref="L19:L21"/>
    <mergeCell ref="A7:A34"/>
    <mergeCell ref="B1:N1"/>
    <mergeCell ref="B2:N2"/>
    <mergeCell ref="B3:N3"/>
    <mergeCell ref="B7:B34"/>
    <mergeCell ref="C7:C9"/>
    <mergeCell ref="D7:D9"/>
    <mergeCell ref="D16:D18"/>
    <mergeCell ref="C22:C24"/>
    <mergeCell ref="M7:M34"/>
    <mergeCell ref="C10:C12"/>
    <mergeCell ref="D10:D12"/>
    <mergeCell ref="L10:L12"/>
    <mergeCell ref="N7:N34"/>
    <mergeCell ref="L31:L34"/>
    <mergeCell ref="C25:C27"/>
    <mergeCell ref="C31:C34"/>
    <mergeCell ref="D31:D34"/>
    <mergeCell ref="K31:K33"/>
    <mergeCell ref="L22:L24"/>
    <mergeCell ref="C13:C15"/>
    <mergeCell ref="D13:D15"/>
    <mergeCell ref="L13:L15"/>
    <mergeCell ref="C16:C18"/>
    <mergeCell ref="D25:D27"/>
    <mergeCell ref="L25:L27"/>
    <mergeCell ref="C28:C30"/>
    <mergeCell ref="D28:D30"/>
    <mergeCell ref="L28:L30"/>
  </mergeCells>
  <pageMargins left="0.43" right="0.4" top="0.32" bottom="0.2" header="0.31496062992125984" footer="0.2"/>
  <pageSetup paperSize="9" scale="4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4"/>
  <sheetViews>
    <sheetView view="pageBreakPreview" zoomScale="90" zoomScaleNormal="85" zoomScaleSheetLayoutView="9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26"/>
    </sheetView>
  </sheetViews>
  <sheetFormatPr defaultColWidth="9.140625" defaultRowHeight="12.75" x14ac:dyDescent="0.2"/>
  <cols>
    <col min="1" max="1" width="9.140625" style="3"/>
    <col min="2" max="2" width="15.7109375" style="3" customWidth="1"/>
    <col min="3" max="3" width="27.7109375" style="3" customWidth="1"/>
    <col min="4" max="4" width="10.28515625" style="3" customWidth="1"/>
    <col min="5" max="5" width="11" style="3" customWidth="1"/>
    <col min="6" max="6" width="61.85546875" style="3" customWidth="1"/>
    <col min="7" max="7" width="12" style="3" customWidth="1"/>
    <col min="8" max="8" width="10.42578125" style="3" customWidth="1"/>
    <col min="9" max="9" width="11.7109375" style="3" bestFit="1" customWidth="1"/>
    <col min="10" max="10" width="17.85546875" style="3" customWidth="1"/>
    <col min="11" max="11" width="20" style="3" customWidth="1"/>
    <col min="12" max="12" width="10.28515625" style="3" bestFit="1" customWidth="1"/>
    <col min="13" max="13" width="14.140625" style="3" customWidth="1"/>
    <col min="14" max="14" width="12.85546875" style="3" customWidth="1"/>
    <col min="15" max="16384" width="9.140625" style="3"/>
  </cols>
  <sheetData>
    <row r="1" spans="1:14" ht="15.75" x14ac:dyDescent="0.25"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K4" s="4"/>
      <c r="L4" s="4"/>
    </row>
    <row r="5" spans="1:14" ht="111.75" customHeight="1" x14ac:dyDescent="0.2">
      <c r="A5" s="98" t="s">
        <v>47</v>
      </c>
      <c r="B5" s="98" t="s">
        <v>0</v>
      </c>
      <c r="C5" s="98" t="s">
        <v>29</v>
      </c>
      <c r="D5" s="98" t="s">
        <v>1</v>
      </c>
      <c r="E5" s="98" t="s">
        <v>2</v>
      </c>
      <c r="F5" s="98" t="s">
        <v>3</v>
      </c>
      <c r="G5" s="98" t="s">
        <v>4</v>
      </c>
      <c r="H5" s="98" t="s">
        <v>41</v>
      </c>
      <c r="I5" s="98" t="s">
        <v>42</v>
      </c>
      <c r="J5" s="98" t="s">
        <v>43</v>
      </c>
      <c r="K5" s="101" t="s">
        <v>44</v>
      </c>
      <c r="L5" s="101" t="s">
        <v>45</v>
      </c>
      <c r="M5" s="98" t="s">
        <v>5</v>
      </c>
      <c r="N5" s="98" t="s">
        <v>33</v>
      </c>
    </row>
    <row r="6" spans="1:14" ht="15.75" customHeight="1" x14ac:dyDescent="0.2">
      <c r="A6" s="98" t="s">
        <v>46</v>
      </c>
      <c r="B6" s="98">
        <v>1</v>
      </c>
      <c r="C6" s="98">
        <v>2</v>
      </c>
      <c r="D6" s="98">
        <v>3</v>
      </c>
      <c r="E6" s="98">
        <v>4</v>
      </c>
      <c r="F6" s="98">
        <v>5</v>
      </c>
      <c r="G6" s="98">
        <v>6</v>
      </c>
      <c r="H6" s="98">
        <v>7</v>
      </c>
      <c r="I6" s="98">
        <v>8</v>
      </c>
      <c r="J6" s="98">
        <v>9</v>
      </c>
      <c r="K6" s="98">
        <v>10</v>
      </c>
      <c r="L6" s="98">
        <v>11</v>
      </c>
      <c r="M6" s="98">
        <v>12</v>
      </c>
      <c r="N6" s="98">
        <v>13</v>
      </c>
    </row>
    <row r="7" spans="1:14" ht="38.25" x14ac:dyDescent="0.2">
      <c r="A7" s="117">
        <v>6</v>
      </c>
      <c r="B7" s="115" t="s">
        <v>161</v>
      </c>
      <c r="C7" s="115" t="s">
        <v>112</v>
      </c>
      <c r="D7" s="115" t="s">
        <v>10</v>
      </c>
      <c r="E7" s="97" t="s">
        <v>6</v>
      </c>
      <c r="F7" s="29" t="s">
        <v>175</v>
      </c>
      <c r="G7" s="101" t="s">
        <v>15</v>
      </c>
      <c r="H7" s="19">
        <v>31</v>
      </c>
      <c r="I7" s="19">
        <v>37</v>
      </c>
      <c r="J7" s="96">
        <v>1</v>
      </c>
      <c r="K7" s="96">
        <v>1</v>
      </c>
      <c r="L7" s="114">
        <v>1</v>
      </c>
      <c r="M7" s="122" t="s">
        <v>39</v>
      </c>
      <c r="N7" s="116"/>
    </row>
    <row r="8" spans="1:14" ht="63.75" x14ac:dyDescent="0.2">
      <c r="A8" s="117"/>
      <c r="B8" s="115"/>
      <c r="C8" s="115"/>
      <c r="D8" s="115"/>
      <c r="E8" s="97" t="s">
        <v>6</v>
      </c>
      <c r="F8" s="29" t="s">
        <v>176</v>
      </c>
      <c r="G8" s="101" t="s">
        <v>15</v>
      </c>
      <c r="H8" s="19" t="s">
        <v>111</v>
      </c>
      <c r="I8" s="19" t="s">
        <v>111</v>
      </c>
      <c r="J8" s="96" t="s">
        <v>111</v>
      </c>
      <c r="K8" s="96" t="s">
        <v>111</v>
      </c>
      <c r="L8" s="114"/>
      <c r="M8" s="122"/>
      <c r="N8" s="116"/>
    </row>
    <row r="9" spans="1:14" ht="25.5" x14ac:dyDescent="0.2">
      <c r="A9" s="118"/>
      <c r="B9" s="115"/>
      <c r="C9" s="115"/>
      <c r="D9" s="115"/>
      <c r="E9" s="97" t="s">
        <v>7</v>
      </c>
      <c r="F9" s="29" t="s">
        <v>179</v>
      </c>
      <c r="G9" s="101" t="s">
        <v>15</v>
      </c>
      <c r="H9" s="19">
        <v>106</v>
      </c>
      <c r="I9" s="19">
        <v>106</v>
      </c>
      <c r="J9" s="96">
        <f t="shared" ref="J9" si="0">I9/H9*100%</f>
        <v>1</v>
      </c>
      <c r="K9" s="96">
        <f>J9</f>
        <v>1</v>
      </c>
      <c r="L9" s="114"/>
      <c r="M9" s="122"/>
      <c r="N9" s="116"/>
    </row>
    <row r="10" spans="1:14" ht="38.25" x14ac:dyDescent="0.2">
      <c r="A10" s="118"/>
      <c r="B10" s="115"/>
      <c r="C10" s="115" t="s">
        <v>186</v>
      </c>
      <c r="D10" s="115" t="s">
        <v>10</v>
      </c>
      <c r="E10" s="97" t="s">
        <v>6</v>
      </c>
      <c r="F10" s="29" t="s">
        <v>177</v>
      </c>
      <c r="G10" s="101" t="s">
        <v>15</v>
      </c>
      <c r="H10" s="19" t="s">
        <v>111</v>
      </c>
      <c r="I10" s="19" t="s">
        <v>111</v>
      </c>
      <c r="J10" s="96" t="s">
        <v>111</v>
      </c>
      <c r="K10" s="96" t="s">
        <v>111</v>
      </c>
      <c r="L10" s="114">
        <v>1</v>
      </c>
      <c r="M10" s="122"/>
      <c r="N10" s="116"/>
    </row>
    <row r="11" spans="1:14" ht="63.75" x14ac:dyDescent="0.2">
      <c r="A11" s="118"/>
      <c r="B11" s="115"/>
      <c r="C11" s="115"/>
      <c r="D11" s="115"/>
      <c r="E11" s="97" t="s">
        <v>6</v>
      </c>
      <c r="F11" s="29" t="s">
        <v>176</v>
      </c>
      <c r="G11" s="101" t="s">
        <v>15</v>
      </c>
      <c r="H11" s="19" t="s">
        <v>111</v>
      </c>
      <c r="I11" s="19" t="s">
        <v>111</v>
      </c>
      <c r="J11" s="96" t="s">
        <v>111</v>
      </c>
      <c r="K11" s="96" t="s">
        <v>111</v>
      </c>
      <c r="L11" s="114"/>
      <c r="M11" s="122"/>
      <c r="N11" s="116"/>
    </row>
    <row r="12" spans="1:14" ht="25.5" x14ac:dyDescent="0.2">
      <c r="A12" s="118"/>
      <c r="B12" s="115"/>
      <c r="C12" s="115"/>
      <c r="D12" s="115"/>
      <c r="E12" s="97" t="s">
        <v>7</v>
      </c>
      <c r="F12" s="29" t="s">
        <v>179</v>
      </c>
      <c r="G12" s="101" t="s">
        <v>15</v>
      </c>
      <c r="H12" s="19">
        <v>51</v>
      </c>
      <c r="I12" s="19">
        <v>51</v>
      </c>
      <c r="J12" s="96">
        <f t="shared" ref="J12:J24" si="1">I12/H12*100%</f>
        <v>1</v>
      </c>
      <c r="K12" s="96">
        <f>J12</f>
        <v>1</v>
      </c>
      <c r="L12" s="114"/>
      <c r="M12" s="122"/>
      <c r="N12" s="116"/>
    </row>
    <row r="13" spans="1:14" ht="38.25" x14ac:dyDescent="0.2">
      <c r="A13" s="118"/>
      <c r="B13" s="115"/>
      <c r="C13" s="115" t="s">
        <v>80</v>
      </c>
      <c r="D13" s="115" t="str">
        <f>D10</f>
        <v>Услуга</v>
      </c>
      <c r="E13" s="97" t="s">
        <v>6</v>
      </c>
      <c r="F13" s="29" t="s">
        <v>175</v>
      </c>
      <c r="G13" s="101" t="s">
        <v>15</v>
      </c>
      <c r="H13" s="19" t="s">
        <v>111</v>
      </c>
      <c r="I13" s="19" t="s">
        <v>111</v>
      </c>
      <c r="J13" s="96" t="s">
        <v>111</v>
      </c>
      <c r="K13" s="96" t="s">
        <v>111</v>
      </c>
      <c r="L13" s="114">
        <f>K15</f>
        <v>1</v>
      </c>
      <c r="M13" s="122"/>
      <c r="N13" s="116"/>
    </row>
    <row r="14" spans="1:14" ht="63.75" x14ac:dyDescent="0.2">
      <c r="A14" s="118"/>
      <c r="B14" s="115"/>
      <c r="C14" s="115"/>
      <c r="D14" s="115"/>
      <c r="E14" s="97" t="s">
        <v>6</v>
      </c>
      <c r="F14" s="29" t="s">
        <v>176</v>
      </c>
      <c r="G14" s="101" t="s">
        <v>15</v>
      </c>
      <c r="H14" s="19" t="s">
        <v>111</v>
      </c>
      <c r="I14" s="19" t="s">
        <v>111</v>
      </c>
      <c r="J14" s="96" t="s">
        <v>111</v>
      </c>
      <c r="K14" s="96" t="s">
        <v>111</v>
      </c>
      <c r="L14" s="114"/>
      <c r="M14" s="122"/>
      <c r="N14" s="116"/>
    </row>
    <row r="15" spans="1:14" ht="25.5" x14ac:dyDescent="0.2">
      <c r="A15" s="118"/>
      <c r="B15" s="115"/>
      <c r="C15" s="115"/>
      <c r="D15" s="115"/>
      <c r="E15" s="97" t="s">
        <v>7</v>
      </c>
      <c r="F15" s="29" t="s">
        <v>179</v>
      </c>
      <c r="G15" s="101" t="s">
        <v>15</v>
      </c>
      <c r="H15" s="19">
        <v>17</v>
      </c>
      <c r="I15" s="19">
        <v>17</v>
      </c>
      <c r="J15" s="96">
        <f t="shared" si="1"/>
        <v>1</v>
      </c>
      <c r="K15" s="96">
        <f>J15</f>
        <v>1</v>
      </c>
      <c r="L15" s="114"/>
      <c r="M15" s="122"/>
      <c r="N15" s="116"/>
    </row>
    <row r="16" spans="1:14" ht="38.25" x14ac:dyDescent="0.2">
      <c r="A16" s="118"/>
      <c r="B16" s="115"/>
      <c r="C16" s="115" t="s">
        <v>81</v>
      </c>
      <c r="D16" s="129" t="s">
        <v>10</v>
      </c>
      <c r="E16" s="97" t="s">
        <v>6</v>
      </c>
      <c r="F16" s="29" t="s">
        <v>175</v>
      </c>
      <c r="G16" s="101" t="s">
        <v>15</v>
      </c>
      <c r="H16" s="19">
        <v>38</v>
      </c>
      <c r="I16" s="19">
        <v>40</v>
      </c>
      <c r="J16" s="96">
        <v>1</v>
      </c>
      <c r="K16" s="96">
        <v>1</v>
      </c>
      <c r="L16" s="114">
        <f>(K16+K18)/2</f>
        <v>1</v>
      </c>
      <c r="M16" s="122"/>
      <c r="N16" s="116"/>
    </row>
    <row r="17" spans="1:14" ht="63.75" x14ac:dyDescent="0.2">
      <c r="A17" s="118"/>
      <c r="B17" s="115"/>
      <c r="C17" s="115"/>
      <c r="D17" s="129"/>
      <c r="E17" s="97" t="s">
        <v>6</v>
      </c>
      <c r="F17" s="29" t="s">
        <v>176</v>
      </c>
      <c r="G17" s="101" t="s">
        <v>15</v>
      </c>
      <c r="H17" s="19" t="s">
        <v>111</v>
      </c>
      <c r="I17" s="19" t="s">
        <v>111</v>
      </c>
      <c r="J17" s="96" t="s">
        <v>111</v>
      </c>
      <c r="K17" s="96" t="s">
        <v>111</v>
      </c>
      <c r="L17" s="114"/>
      <c r="M17" s="122"/>
      <c r="N17" s="116"/>
    </row>
    <row r="18" spans="1:14" ht="25.5" x14ac:dyDescent="0.2">
      <c r="A18" s="118"/>
      <c r="B18" s="115"/>
      <c r="C18" s="115"/>
      <c r="D18" s="129"/>
      <c r="E18" s="97" t="s">
        <v>7</v>
      </c>
      <c r="F18" s="29" t="s">
        <v>179</v>
      </c>
      <c r="G18" s="101" t="s">
        <v>15</v>
      </c>
      <c r="H18" s="19">
        <v>306</v>
      </c>
      <c r="I18" s="19">
        <v>306</v>
      </c>
      <c r="J18" s="96">
        <f t="shared" si="1"/>
        <v>1</v>
      </c>
      <c r="K18" s="96">
        <f>J18</f>
        <v>1</v>
      </c>
      <c r="L18" s="114"/>
      <c r="M18" s="122"/>
      <c r="N18" s="116"/>
    </row>
    <row r="19" spans="1:14" ht="38.25" x14ac:dyDescent="0.2">
      <c r="A19" s="118"/>
      <c r="B19" s="115"/>
      <c r="C19" s="115" t="s">
        <v>185</v>
      </c>
      <c r="D19" s="115" t="str">
        <f>D16</f>
        <v>Услуга</v>
      </c>
      <c r="E19" s="97" t="s">
        <v>6</v>
      </c>
      <c r="F19" s="29" t="s">
        <v>177</v>
      </c>
      <c r="G19" s="101" t="s">
        <v>15</v>
      </c>
      <c r="H19" s="19" t="s">
        <v>111</v>
      </c>
      <c r="I19" s="19" t="s">
        <v>111</v>
      </c>
      <c r="J19" s="96" t="s">
        <v>111</v>
      </c>
      <c r="K19" s="96" t="s">
        <v>111</v>
      </c>
      <c r="L19" s="114">
        <f>K21</f>
        <v>1</v>
      </c>
      <c r="M19" s="122"/>
      <c r="N19" s="116"/>
    </row>
    <row r="20" spans="1:14" ht="63.75" x14ac:dyDescent="0.2">
      <c r="A20" s="118"/>
      <c r="B20" s="115"/>
      <c r="C20" s="115"/>
      <c r="D20" s="115"/>
      <c r="E20" s="97" t="s">
        <v>6</v>
      </c>
      <c r="F20" s="29" t="s">
        <v>176</v>
      </c>
      <c r="G20" s="101" t="s">
        <v>15</v>
      </c>
      <c r="H20" s="19" t="s">
        <v>111</v>
      </c>
      <c r="I20" s="19" t="s">
        <v>111</v>
      </c>
      <c r="J20" s="96" t="s">
        <v>111</v>
      </c>
      <c r="K20" s="96" t="s">
        <v>111</v>
      </c>
      <c r="L20" s="114"/>
      <c r="M20" s="122"/>
      <c r="N20" s="116"/>
    </row>
    <row r="21" spans="1:14" ht="25.5" x14ac:dyDescent="0.2">
      <c r="A21" s="118"/>
      <c r="B21" s="115"/>
      <c r="C21" s="115"/>
      <c r="D21" s="115"/>
      <c r="E21" s="97" t="s">
        <v>7</v>
      </c>
      <c r="F21" s="29" t="s">
        <v>179</v>
      </c>
      <c r="G21" s="101" t="s">
        <v>15</v>
      </c>
      <c r="H21" s="19">
        <v>129</v>
      </c>
      <c r="I21" s="19">
        <v>129</v>
      </c>
      <c r="J21" s="96">
        <f t="shared" si="1"/>
        <v>1</v>
      </c>
      <c r="K21" s="96">
        <f>J21</f>
        <v>1</v>
      </c>
      <c r="L21" s="114"/>
      <c r="M21" s="122"/>
      <c r="N21" s="116"/>
    </row>
    <row r="22" spans="1:14" ht="38.25" x14ac:dyDescent="0.2">
      <c r="A22" s="118"/>
      <c r="B22" s="115"/>
      <c r="C22" s="115" t="s">
        <v>139</v>
      </c>
      <c r="D22" s="115" t="str">
        <f>D19</f>
        <v>Услуга</v>
      </c>
      <c r="E22" s="97" t="s">
        <v>6</v>
      </c>
      <c r="F22" s="29" t="s">
        <v>175</v>
      </c>
      <c r="G22" s="101" t="s">
        <v>15</v>
      </c>
      <c r="H22" s="19" t="s">
        <v>111</v>
      </c>
      <c r="I22" s="19" t="s">
        <v>111</v>
      </c>
      <c r="J22" s="96" t="s">
        <v>111</v>
      </c>
      <c r="K22" s="96" t="s">
        <v>111</v>
      </c>
      <c r="L22" s="114">
        <f>K24</f>
        <v>1</v>
      </c>
      <c r="M22" s="122"/>
      <c r="N22" s="116"/>
    </row>
    <row r="23" spans="1:14" ht="63.75" x14ac:dyDescent="0.2">
      <c r="A23" s="118"/>
      <c r="B23" s="115"/>
      <c r="C23" s="115"/>
      <c r="D23" s="115"/>
      <c r="E23" s="97" t="s">
        <v>6</v>
      </c>
      <c r="F23" s="29" t="s">
        <v>176</v>
      </c>
      <c r="G23" s="101" t="s">
        <v>15</v>
      </c>
      <c r="H23" s="19" t="s">
        <v>111</v>
      </c>
      <c r="I23" s="19" t="s">
        <v>111</v>
      </c>
      <c r="J23" s="96" t="s">
        <v>111</v>
      </c>
      <c r="K23" s="96" t="s">
        <v>111</v>
      </c>
      <c r="L23" s="114"/>
      <c r="M23" s="122"/>
      <c r="N23" s="116"/>
    </row>
    <row r="24" spans="1:14" s="4" customFormat="1" ht="25.5" x14ac:dyDescent="0.2">
      <c r="A24" s="118"/>
      <c r="B24" s="115"/>
      <c r="C24" s="115"/>
      <c r="D24" s="115"/>
      <c r="E24" s="97" t="s">
        <v>7</v>
      </c>
      <c r="F24" s="53" t="s">
        <v>179</v>
      </c>
      <c r="G24" s="101" t="s">
        <v>15</v>
      </c>
      <c r="H24" s="19">
        <v>8</v>
      </c>
      <c r="I24" s="19">
        <v>8</v>
      </c>
      <c r="J24" s="96">
        <f t="shared" si="1"/>
        <v>1</v>
      </c>
      <c r="K24" s="96">
        <f>J24</f>
        <v>1</v>
      </c>
      <c r="L24" s="114"/>
      <c r="M24" s="122"/>
      <c r="N24" s="116"/>
    </row>
    <row r="25" spans="1:14" s="4" customFormat="1" ht="25.5" x14ac:dyDescent="0.2">
      <c r="A25" s="118"/>
      <c r="B25" s="115"/>
      <c r="C25" s="115" t="s">
        <v>187</v>
      </c>
      <c r="D25" s="138" t="s">
        <v>10</v>
      </c>
      <c r="E25" s="97" t="s">
        <v>6</v>
      </c>
      <c r="F25" s="97" t="s">
        <v>111</v>
      </c>
      <c r="G25" s="101" t="s">
        <v>111</v>
      </c>
      <c r="H25" s="19" t="s">
        <v>111</v>
      </c>
      <c r="I25" s="19" t="s">
        <v>111</v>
      </c>
      <c r="J25" s="96" t="s">
        <v>111</v>
      </c>
      <c r="K25" s="96" t="str">
        <f>J25</f>
        <v>-</v>
      </c>
      <c r="L25" s="114">
        <f>K26</f>
        <v>0.94871192545611149</v>
      </c>
      <c r="M25" s="122"/>
      <c r="N25" s="116"/>
    </row>
    <row r="26" spans="1:14" s="4" customFormat="1" ht="25.5" x14ac:dyDescent="0.2">
      <c r="A26" s="118"/>
      <c r="B26" s="115"/>
      <c r="C26" s="115"/>
      <c r="D26" s="138"/>
      <c r="E26" s="97" t="s">
        <v>7</v>
      </c>
      <c r="F26" s="97" t="s">
        <v>188</v>
      </c>
      <c r="G26" s="101" t="s">
        <v>189</v>
      </c>
      <c r="H26" s="34">
        <v>63855</v>
      </c>
      <c r="I26" s="34">
        <v>60580</v>
      </c>
      <c r="J26" s="96">
        <f>I26/H26*100%</f>
        <v>0.94871192545611149</v>
      </c>
      <c r="K26" s="96">
        <f>J26</f>
        <v>0.94871192545611149</v>
      </c>
      <c r="L26" s="128"/>
      <c r="M26" s="122"/>
      <c r="N26" s="116"/>
    </row>
    <row r="27" spans="1:14" s="4" customFormat="1" ht="15" x14ac:dyDescent="0.2">
      <c r="A27" s="35"/>
      <c r="B27" s="9"/>
      <c r="C27" s="10"/>
      <c r="D27" s="10"/>
      <c r="E27" s="10"/>
      <c r="F27" s="10"/>
      <c r="G27" s="12"/>
      <c r="H27" s="20"/>
      <c r="I27" s="20"/>
      <c r="J27" s="11"/>
      <c r="K27" s="11"/>
      <c r="L27" s="11"/>
      <c r="M27" s="36"/>
      <c r="N27" s="15"/>
    </row>
    <row r="28" spans="1:14" s="4" customFormat="1" x14ac:dyDescent="0.2">
      <c r="H28" s="37"/>
      <c r="I28" s="37"/>
    </row>
    <row r="29" spans="1:14" s="4" customFormat="1" x14ac:dyDescent="0.2">
      <c r="H29" s="37"/>
      <c r="I29" s="37"/>
      <c r="L29" s="38"/>
    </row>
    <row r="30" spans="1:14" s="4" customFormat="1" x14ac:dyDescent="0.2">
      <c r="H30" s="37"/>
      <c r="I30" s="37"/>
    </row>
    <row r="32" spans="1:14" x14ac:dyDescent="0.2">
      <c r="H32" s="16"/>
      <c r="I32" s="16"/>
    </row>
    <row r="33" spans="8:9" x14ac:dyDescent="0.2">
      <c r="H33" s="16"/>
      <c r="I33" s="16"/>
    </row>
    <row r="34" spans="8:9" x14ac:dyDescent="0.2">
      <c r="H34" s="16"/>
      <c r="I34" s="16"/>
    </row>
  </sheetData>
  <mergeCells count="28">
    <mergeCell ref="C16:C18"/>
    <mergeCell ref="C25:C26"/>
    <mergeCell ref="B1:N1"/>
    <mergeCell ref="B2:N2"/>
    <mergeCell ref="B3:N3"/>
    <mergeCell ref="C10:C12"/>
    <mergeCell ref="D10:D12"/>
    <mergeCell ref="C7:C9"/>
    <mergeCell ref="D7:D9"/>
    <mergeCell ref="L7:L9"/>
    <mergeCell ref="B7:B26"/>
    <mergeCell ref="N7:N26"/>
    <mergeCell ref="A7:A26"/>
    <mergeCell ref="M7:M26"/>
    <mergeCell ref="L10:L12"/>
    <mergeCell ref="L19:L21"/>
    <mergeCell ref="C19:C21"/>
    <mergeCell ref="C13:C15"/>
    <mergeCell ref="D13:D15"/>
    <mergeCell ref="L13:L15"/>
    <mergeCell ref="D25:D26"/>
    <mergeCell ref="L25:L26"/>
    <mergeCell ref="C22:C24"/>
    <mergeCell ref="D22:D24"/>
    <mergeCell ref="L22:L24"/>
    <mergeCell ref="D19:D21"/>
    <mergeCell ref="L16:L18"/>
    <mergeCell ref="D16:D18"/>
  </mergeCells>
  <pageMargins left="0.32" right="0.23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9"/>
  <sheetViews>
    <sheetView view="pageBreakPreview" zoomScale="90" zoomScaleNormal="85" zoomScaleSheetLayoutView="90" workbookViewId="0">
      <pane xSplit="4" ySplit="6" topLeftCell="F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26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58.140625" style="1" customWidth="1"/>
    <col min="7" max="7" width="12" style="1" customWidth="1"/>
    <col min="8" max="8" width="10.42578125" style="1" customWidth="1"/>
    <col min="9" max="9" width="11.85546875" style="1" bestFit="1" customWidth="1"/>
    <col min="10" max="10" width="18.7109375" style="1" customWidth="1"/>
    <col min="11" max="11" width="21" style="1" customWidth="1"/>
    <col min="12" max="12" width="10.5703125" style="1" bestFit="1" customWidth="1"/>
    <col min="13" max="13" width="14.140625" style="1" customWidth="1"/>
    <col min="14" max="14" width="23.5703125" style="1" customWidth="1"/>
    <col min="15" max="16384" width="9.140625" style="1"/>
  </cols>
  <sheetData>
    <row r="1" spans="1:14" ht="15.75" x14ac:dyDescent="0.25"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B4" s="3"/>
      <c r="C4" s="3"/>
      <c r="D4" s="3"/>
      <c r="E4" s="3"/>
      <c r="F4" s="3"/>
      <c r="G4" s="3"/>
      <c r="H4" s="3"/>
      <c r="I4" s="3"/>
      <c r="J4" s="3"/>
      <c r="K4" s="4"/>
      <c r="L4" s="4"/>
      <c r="M4" s="3"/>
      <c r="N4" s="3"/>
    </row>
    <row r="5" spans="1:14" ht="102" x14ac:dyDescent="0.2">
      <c r="A5" s="98" t="s">
        <v>47</v>
      </c>
      <c r="B5" s="98" t="s">
        <v>0</v>
      </c>
      <c r="C5" s="98" t="s">
        <v>29</v>
      </c>
      <c r="D5" s="98" t="s">
        <v>1</v>
      </c>
      <c r="E5" s="98" t="s">
        <v>2</v>
      </c>
      <c r="F5" s="98" t="s">
        <v>3</v>
      </c>
      <c r="G5" s="98" t="s">
        <v>4</v>
      </c>
      <c r="H5" s="98" t="s">
        <v>41</v>
      </c>
      <c r="I5" s="98" t="s">
        <v>42</v>
      </c>
      <c r="J5" s="98" t="s">
        <v>43</v>
      </c>
      <c r="K5" s="101" t="s">
        <v>44</v>
      </c>
      <c r="L5" s="101" t="s">
        <v>45</v>
      </c>
      <c r="M5" s="98" t="s">
        <v>5</v>
      </c>
      <c r="N5" s="98" t="s">
        <v>33</v>
      </c>
    </row>
    <row r="6" spans="1:14" x14ac:dyDescent="0.2">
      <c r="A6" s="98" t="s">
        <v>46</v>
      </c>
      <c r="B6" s="98">
        <v>1</v>
      </c>
      <c r="C6" s="98">
        <v>2</v>
      </c>
      <c r="D6" s="98">
        <v>3</v>
      </c>
      <c r="E6" s="98">
        <v>4</v>
      </c>
      <c r="F6" s="98">
        <v>5</v>
      </c>
      <c r="G6" s="98">
        <v>6</v>
      </c>
      <c r="H6" s="98">
        <v>7</v>
      </c>
      <c r="I6" s="98">
        <v>8</v>
      </c>
      <c r="J6" s="98">
        <v>9</v>
      </c>
      <c r="K6" s="98">
        <v>10</v>
      </c>
      <c r="L6" s="98">
        <v>11</v>
      </c>
      <c r="M6" s="98">
        <v>12</v>
      </c>
      <c r="N6" s="98">
        <v>13</v>
      </c>
    </row>
    <row r="7" spans="1:14" ht="38.25" x14ac:dyDescent="0.2">
      <c r="A7" s="122">
        <v>7</v>
      </c>
      <c r="B7" s="115" t="s">
        <v>162</v>
      </c>
      <c r="C7" s="115" t="s">
        <v>82</v>
      </c>
      <c r="D7" s="129" t="s">
        <v>10</v>
      </c>
      <c r="E7" s="97" t="s">
        <v>6</v>
      </c>
      <c r="F7" s="29" t="s">
        <v>175</v>
      </c>
      <c r="G7" s="101" t="s">
        <v>15</v>
      </c>
      <c r="H7" s="26">
        <v>36</v>
      </c>
      <c r="I7" s="26">
        <v>54</v>
      </c>
      <c r="J7" s="96">
        <v>1</v>
      </c>
      <c r="K7" s="96">
        <f t="shared" ref="K7:K15" si="0">J7</f>
        <v>1</v>
      </c>
      <c r="L7" s="114">
        <f>(K7+K9)/2</f>
        <v>1</v>
      </c>
      <c r="M7" s="140" t="s">
        <v>247</v>
      </c>
      <c r="N7" s="116"/>
    </row>
    <row r="8" spans="1:14" ht="63.75" x14ac:dyDescent="0.2">
      <c r="A8" s="122"/>
      <c r="B8" s="115"/>
      <c r="C8" s="115"/>
      <c r="D8" s="129"/>
      <c r="E8" s="97" t="s">
        <v>6</v>
      </c>
      <c r="F8" s="29" t="s">
        <v>176</v>
      </c>
      <c r="G8" s="101" t="s">
        <v>15</v>
      </c>
      <c r="H8" s="26" t="s">
        <v>111</v>
      </c>
      <c r="I8" s="26" t="s">
        <v>111</v>
      </c>
      <c r="J8" s="96" t="s">
        <v>111</v>
      </c>
      <c r="K8" s="96" t="s">
        <v>111</v>
      </c>
      <c r="L8" s="114"/>
      <c r="M8" s="140"/>
      <c r="N8" s="116"/>
    </row>
    <row r="9" spans="1:14" ht="25.5" x14ac:dyDescent="0.2">
      <c r="A9" s="122"/>
      <c r="B9" s="115"/>
      <c r="C9" s="115"/>
      <c r="D9" s="129"/>
      <c r="E9" s="97" t="s">
        <v>7</v>
      </c>
      <c r="F9" s="29" t="s">
        <v>179</v>
      </c>
      <c r="G9" s="101" t="s">
        <v>15</v>
      </c>
      <c r="H9" s="26">
        <v>104</v>
      </c>
      <c r="I9" s="26">
        <v>104</v>
      </c>
      <c r="J9" s="96">
        <f>I9/H9*100%</f>
        <v>1</v>
      </c>
      <c r="K9" s="96">
        <f t="shared" si="0"/>
        <v>1</v>
      </c>
      <c r="L9" s="114"/>
      <c r="M9" s="140"/>
      <c r="N9" s="116"/>
    </row>
    <row r="10" spans="1:14" ht="38.25" x14ac:dyDescent="0.2">
      <c r="A10" s="122"/>
      <c r="B10" s="115"/>
      <c r="C10" s="115" t="s">
        <v>190</v>
      </c>
      <c r="D10" s="115" t="s">
        <v>10</v>
      </c>
      <c r="E10" s="97" t="s">
        <v>6</v>
      </c>
      <c r="F10" s="29" t="s">
        <v>177</v>
      </c>
      <c r="G10" s="101" t="s">
        <v>15</v>
      </c>
      <c r="H10" s="107">
        <v>16</v>
      </c>
      <c r="I10" s="107">
        <v>20</v>
      </c>
      <c r="J10" s="96">
        <v>1</v>
      </c>
      <c r="K10" s="96">
        <f t="shared" si="0"/>
        <v>1</v>
      </c>
      <c r="L10" s="114">
        <f>K12</f>
        <v>1</v>
      </c>
      <c r="M10" s="140"/>
      <c r="N10" s="116"/>
    </row>
    <row r="11" spans="1:14" ht="63.75" x14ac:dyDescent="0.2">
      <c r="A11" s="122"/>
      <c r="B11" s="115"/>
      <c r="C11" s="115"/>
      <c r="D11" s="115"/>
      <c r="E11" s="97" t="s">
        <v>6</v>
      </c>
      <c r="F11" s="29" t="s">
        <v>176</v>
      </c>
      <c r="G11" s="101" t="s">
        <v>15</v>
      </c>
      <c r="H11" s="26" t="s">
        <v>111</v>
      </c>
      <c r="I11" s="26" t="s">
        <v>111</v>
      </c>
      <c r="J11" s="96" t="s">
        <v>111</v>
      </c>
      <c r="K11" s="96" t="s">
        <v>111</v>
      </c>
      <c r="L11" s="114"/>
      <c r="M11" s="140"/>
      <c r="N11" s="116"/>
    </row>
    <row r="12" spans="1:14" ht="25.5" x14ac:dyDescent="0.2">
      <c r="A12" s="122"/>
      <c r="B12" s="115"/>
      <c r="C12" s="115"/>
      <c r="D12" s="115"/>
      <c r="E12" s="97" t="s">
        <v>7</v>
      </c>
      <c r="F12" s="29" t="s">
        <v>179</v>
      </c>
      <c r="G12" s="101" t="s">
        <v>15</v>
      </c>
      <c r="H12" s="107">
        <v>120</v>
      </c>
      <c r="I12" s="107">
        <v>120</v>
      </c>
      <c r="J12" s="96">
        <f>I12/H12*100%</f>
        <v>1</v>
      </c>
      <c r="K12" s="96">
        <f t="shared" si="0"/>
        <v>1</v>
      </c>
      <c r="L12" s="114"/>
      <c r="M12" s="140"/>
      <c r="N12" s="116"/>
    </row>
    <row r="13" spans="1:14" ht="38.25" x14ac:dyDescent="0.2">
      <c r="A13" s="122"/>
      <c r="B13" s="115"/>
      <c r="C13" s="115" t="s">
        <v>137</v>
      </c>
      <c r="D13" s="115" t="str">
        <f>D10</f>
        <v>Услуга</v>
      </c>
      <c r="E13" s="97" t="s">
        <v>6</v>
      </c>
      <c r="F13" s="29" t="s">
        <v>175</v>
      </c>
      <c r="G13" s="101" t="s">
        <v>15</v>
      </c>
      <c r="H13" s="107" t="s">
        <v>111</v>
      </c>
      <c r="I13" s="107" t="s">
        <v>111</v>
      </c>
      <c r="J13" s="96" t="s">
        <v>111</v>
      </c>
      <c r="K13" s="96" t="str">
        <f t="shared" si="0"/>
        <v>-</v>
      </c>
      <c r="L13" s="114">
        <f>K15</f>
        <v>1</v>
      </c>
      <c r="M13" s="140"/>
      <c r="N13" s="116"/>
    </row>
    <row r="14" spans="1:14" ht="63.75" x14ac:dyDescent="0.2">
      <c r="A14" s="122"/>
      <c r="B14" s="115"/>
      <c r="C14" s="115"/>
      <c r="D14" s="115"/>
      <c r="E14" s="97" t="s">
        <v>6</v>
      </c>
      <c r="F14" s="29" t="s">
        <v>176</v>
      </c>
      <c r="G14" s="101" t="s">
        <v>15</v>
      </c>
      <c r="H14" s="26" t="s">
        <v>111</v>
      </c>
      <c r="I14" s="26" t="s">
        <v>111</v>
      </c>
      <c r="J14" s="96" t="s">
        <v>111</v>
      </c>
      <c r="K14" s="96" t="s">
        <v>111</v>
      </c>
      <c r="L14" s="114"/>
      <c r="M14" s="140"/>
      <c r="N14" s="116"/>
    </row>
    <row r="15" spans="1:14" ht="25.5" x14ac:dyDescent="0.2">
      <c r="A15" s="122"/>
      <c r="B15" s="115"/>
      <c r="C15" s="115"/>
      <c r="D15" s="115"/>
      <c r="E15" s="97" t="s">
        <v>7</v>
      </c>
      <c r="F15" s="29" t="s">
        <v>179</v>
      </c>
      <c r="G15" s="101" t="s">
        <v>15</v>
      </c>
      <c r="H15" s="107">
        <v>11</v>
      </c>
      <c r="I15" s="107">
        <v>11</v>
      </c>
      <c r="J15" s="96">
        <f>I15/H15*100%</f>
        <v>1</v>
      </c>
      <c r="K15" s="96">
        <f t="shared" si="0"/>
        <v>1</v>
      </c>
      <c r="L15" s="114"/>
      <c r="M15" s="140"/>
      <c r="N15" s="116"/>
    </row>
    <row r="16" spans="1:14" ht="38.25" x14ac:dyDescent="0.2">
      <c r="A16" s="122"/>
      <c r="B16" s="115"/>
      <c r="C16" s="115" t="s">
        <v>83</v>
      </c>
      <c r="D16" s="129" t="s">
        <v>10</v>
      </c>
      <c r="E16" s="97" t="s">
        <v>6</v>
      </c>
      <c r="F16" s="29" t="s">
        <v>175</v>
      </c>
      <c r="G16" s="101" t="s">
        <v>15</v>
      </c>
      <c r="H16" s="107">
        <v>24</v>
      </c>
      <c r="I16" s="107">
        <v>32</v>
      </c>
      <c r="J16" s="96">
        <v>1</v>
      </c>
      <c r="K16" s="96">
        <v>1</v>
      </c>
      <c r="L16" s="114">
        <f>(K16+K18)/2</f>
        <v>1</v>
      </c>
      <c r="M16" s="140"/>
      <c r="N16" s="116"/>
    </row>
    <row r="17" spans="1:14" ht="63.75" x14ac:dyDescent="0.2">
      <c r="A17" s="122"/>
      <c r="B17" s="115"/>
      <c r="C17" s="115"/>
      <c r="D17" s="129"/>
      <c r="E17" s="97" t="s">
        <v>6</v>
      </c>
      <c r="F17" s="29" t="s">
        <v>176</v>
      </c>
      <c r="G17" s="101" t="s">
        <v>15</v>
      </c>
      <c r="H17" s="26" t="s">
        <v>111</v>
      </c>
      <c r="I17" s="26" t="s">
        <v>111</v>
      </c>
      <c r="J17" s="96" t="s">
        <v>111</v>
      </c>
      <c r="K17" s="96" t="s">
        <v>111</v>
      </c>
      <c r="L17" s="114"/>
      <c r="M17" s="140"/>
      <c r="N17" s="116"/>
    </row>
    <row r="18" spans="1:14" ht="25.5" x14ac:dyDescent="0.2">
      <c r="A18" s="122"/>
      <c r="B18" s="115"/>
      <c r="C18" s="115"/>
      <c r="D18" s="129"/>
      <c r="E18" s="97" t="s">
        <v>7</v>
      </c>
      <c r="F18" s="29" t="s">
        <v>179</v>
      </c>
      <c r="G18" s="101" t="s">
        <v>15</v>
      </c>
      <c r="H18" s="107">
        <v>128</v>
      </c>
      <c r="I18" s="107">
        <v>128</v>
      </c>
      <c r="J18" s="96">
        <f>I18/H18*100%</f>
        <v>1</v>
      </c>
      <c r="K18" s="96">
        <f>J18</f>
        <v>1</v>
      </c>
      <c r="L18" s="114"/>
      <c r="M18" s="140"/>
      <c r="N18" s="116"/>
    </row>
    <row r="19" spans="1:14" ht="38.25" x14ac:dyDescent="0.2">
      <c r="A19" s="122"/>
      <c r="B19" s="115"/>
      <c r="C19" s="115" t="s">
        <v>191</v>
      </c>
      <c r="D19" s="115" t="s">
        <v>10</v>
      </c>
      <c r="E19" s="97" t="s">
        <v>6</v>
      </c>
      <c r="F19" s="29" t="s">
        <v>177</v>
      </c>
      <c r="G19" s="101" t="s">
        <v>15</v>
      </c>
      <c r="H19" s="107" t="s">
        <v>111</v>
      </c>
      <c r="I19" s="107" t="s">
        <v>111</v>
      </c>
      <c r="J19" s="96" t="s">
        <v>111</v>
      </c>
      <c r="K19" s="96" t="s">
        <v>111</v>
      </c>
      <c r="L19" s="114">
        <f>K21</f>
        <v>1</v>
      </c>
      <c r="M19" s="140"/>
      <c r="N19" s="116"/>
    </row>
    <row r="20" spans="1:14" ht="63.75" x14ac:dyDescent="0.2">
      <c r="A20" s="122"/>
      <c r="B20" s="115"/>
      <c r="C20" s="115"/>
      <c r="D20" s="115"/>
      <c r="E20" s="97" t="s">
        <v>6</v>
      </c>
      <c r="F20" s="29" t="s">
        <v>176</v>
      </c>
      <c r="G20" s="101" t="s">
        <v>15</v>
      </c>
      <c r="H20" s="26" t="s">
        <v>111</v>
      </c>
      <c r="I20" s="26" t="s">
        <v>111</v>
      </c>
      <c r="J20" s="96" t="s">
        <v>111</v>
      </c>
      <c r="K20" s="96" t="s">
        <v>111</v>
      </c>
      <c r="L20" s="114"/>
      <c r="M20" s="140"/>
      <c r="N20" s="116"/>
    </row>
    <row r="21" spans="1:14" ht="25.5" x14ac:dyDescent="0.2">
      <c r="A21" s="122"/>
      <c r="B21" s="115"/>
      <c r="C21" s="115"/>
      <c r="D21" s="115"/>
      <c r="E21" s="97" t="s">
        <v>7</v>
      </c>
      <c r="F21" s="29" t="s">
        <v>179</v>
      </c>
      <c r="G21" s="101" t="s">
        <v>15</v>
      </c>
      <c r="H21" s="107">
        <v>87</v>
      </c>
      <c r="I21" s="107">
        <v>87</v>
      </c>
      <c r="J21" s="96">
        <f>I21/H21*100%</f>
        <v>1</v>
      </c>
      <c r="K21" s="96">
        <f>J21</f>
        <v>1</v>
      </c>
      <c r="L21" s="114"/>
      <c r="M21" s="140"/>
      <c r="N21" s="116"/>
    </row>
    <row r="22" spans="1:14" ht="38.25" x14ac:dyDescent="0.2">
      <c r="A22" s="122"/>
      <c r="B22" s="115"/>
      <c r="C22" s="115" t="s">
        <v>138</v>
      </c>
      <c r="D22" s="115" t="str">
        <f>D19</f>
        <v>Услуга</v>
      </c>
      <c r="E22" s="97" t="s">
        <v>6</v>
      </c>
      <c r="F22" s="29" t="s">
        <v>175</v>
      </c>
      <c r="G22" s="101" t="s">
        <v>15</v>
      </c>
      <c r="H22" s="107" t="s">
        <v>111</v>
      </c>
      <c r="I22" s="107" t="s">
        <v>111</v>
      </c>
      <c r="J22" s="96" t="s">
        <v>111</v>
      </c>
      <c r="K22" s="96" t="s">
        <v>111</v>
      </c>
      <c r="L22" s="114">
        <f>K24</f>
        <v>1</v>
      </c>
      <c r="M22" s="140"/>
      <c r="N22" s="116"/>
    </row>
    <row r="23" spans="1:14" ht="63.75" x14ac:dyDescent="0.2">
      <c r="A23" s="122"/>
      <c r="B23" s="115"/>
      <c r="C23" s="115"/>
      <c r="D23" s="115"/>
      <c r="E23" s="97" t="s">
        <v>6</v>
      </c>
      <c r="F23" s="29" t="s">
        <v>176</v>
      </c>
      <c r="G23" s="101" t="s">
        <v>15</v>
      </c>
      <c r="H23" s="26" t="s">
        <v>111</v>
      </c>
      <c r="I23" s="26" t="s">
        <v>111</v>
      </c>
      <c r="J23" s="96" t="s">
        <v>111</v>
      </c>
      <c r="K23" s="96" t="s">
        <v>111</v>
      </c>
      <c r="L23" s="114"/>
      <c r="M23" s="140"/>
      <c r="N23" s="116"/>
    </row>
    <row r="24" spans="1:14" ht="25.5" x14ac:dyDescent="0.2">
      <c r="A24" s="122"/>
      <c r="B24" s="115"/>
      <c r="C24" s="115"/>
      <c r="D24" s="115"/>
      <c r="E24" s="97" t="s">
        <v>7</v>
      </c>
      <c r="F24" s="53" t="s">
        <v>179</v>
      </c>
      <c r="G24" s="101" t="s">
        <v>15</v>
      </c>
      <c r="H24" s="107">
        <v>12</v>
      </c>
      <c r="I24" s="107">
        <v>12</v>
      </c>
      <c r="J24" s="96">
        <f>I24/H24*100%</f>
        <v>1</v>
      </c>
      <c r="K24" s="96">
        <f>J24</f>
        <v>1</v>
      </c>
      <c r="L24" s="114"/>
      <c r="M24" s="140"/>
      <c r="N24" s="116"/>
    </row>
    <row r="25" spans="1:14" ht="25.5" customHeight="1" x14ac:dyDescent="0.2">
      <c r="A25" s="122"/>
      <c r="B25" s="115"/>
      <c r="C25" s="139" t="s">
        <v>265</v>
      </c>
      <c r="D25" s="129" t="s">
        <v>48</v>
      </c>
      <c r="E25" s="103" t="s">
        <v>6</v>
      </c>
      <c r="F25" s="103" t="s">
        <v>17</v>
      </c>
      <c r="G25" s="99" t="s">
        <v>15</v>
      </c>
      <c r="H25" s="19">
        <v>0</v>
      </c>
      <c r="I25" s="19">
        <v>0</v>
      </c>
      <c r="J25" s="106">
        <v>1</v>
      </c>
      <c r="K25" s="96">
        <f>J25</f>
        <v>1</v>
      </c>
      <c r="L25" s="114">
        <f>(K25+K26)/2</f>
        <v>1</v>
      </c>
      <c r="M25" s="140"/>
      <c r="N25" s="116"/>
    </row>
    <row r="26" spans="1:14" ht="25.5" x14ac:dyDescent="0.2">
      <c r="A26" s="122"/>
      <c r="B26" s="115"/>
      <c r="C26" s="139"/>
      <c r="D26" s="129"/>
      <c r="E26" s="103" t="s">
        <v>7</v>
      </c>
      <c r="F26" s="103" t="s">
        <v>22</v>
      </c>
      <c r="G26" s="99" t="s">
        <v>16</v>
      </c>
      <c r="H26" s="19">
        <v>2280</v>
      </c>
      <c r="I26" s="19">
        <v>2391</v>
      </c>
      <c r="J26" s="106">
        <v>1</v>
      </c>
      <c r="K26" s="96">
        <f>J26</f>
        <v>1</v>
      </c>
      <c r="L26" s="114"/>
      <c r="M26" s="140"/>
      <c r="N26" s="116"/>
    </row>
    <row r="28" spans="1:14" x14ac:dyDescent="0.2">
      <c r="H28" s="8"/>
      <c r="I28" s="8"/>
    </row>
    <row r="29" spans="1:14" x14ac:dyDescent="0.2">
      <c r="H29" s="8"/>
      <c r="I29" s="8"/>
    </row>
  </sheetData>
  <mergeCells count="28">
    <mergeCell ref="A7:A26"/>
    <mergeCell ref="L7:L9"/>
    <mergeCell ref="M7:M26"/>
    <mergeCell ref="C13:C15"/>
    <mergeCell ref="D13:D15"/>
    <mergeCell ref="L13:L15"/>
    <mergeCell ref="D16:D18"/>
    <mergeCell ref="C16:C18"/>
    <mergeCell ref="L16:L18"/>
    <mergeCell ref="C22:C24"/>
    <mergeCell ref="D22:D24"/>
    <mergeCell ref="L22:L24"/>
    <mergeCell ref="D10:D12"/>
    <mergeCell ref="D7:D9"/>
    <mergeCell ref="C7:C9"/>
    <mergeCell ref="B7:B26"/>
    <mergeCell ref="L10:L12"/>
    <mergeCell ref="D25:D26"/>
    <mergeCell ref="L25:L26"/>
    <mergeCell ref="B1:N1"/>
    <mergeCell ref="B2:N2"/>
    <mergeCell ref="B3:N3"/>
    <mergeCell ref="L19:L21"/>
    <mergeCell ref="C25:C26"/>
    <mergeCell ref="C10:C12"/>
    <mergeCell ref="C19:C21"/>
    <mergeCell ref="D19:D21"/>
    <mergeCell ref="N7:N2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1"/>
  <sheetViews>
    <sheetView view="pageBreakPreview" zoomScale="90" zoomScaleNormal="85" zoomScaleSheetLayoutView="9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18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58.85546875" style="1" customWidth="1"/>
    <col min="7" max="7" width="12" style="1" customWidth="1"/>
    <col min="8" max="8" width="10.42578125" style="1" customWidth="1"/>
    <col min="9" max="9" width="11.85546875" style="1" bestFit="1" customWidth="1"/>
    <col min="10" max="11" width="18.7109375" style="1" customWidth="1"/>
    <col min="12" max="12" width="10.5703125" style="1" bestFit="1" customWidth="1"/>
    <col min="13" max="13" width="14.140625" style="1" customWidth="1"/>
    <col min="14" max="14" width="12.42578125" style="1" customWidth="1"/>
    <col min="15" max="16384" width="9.140625" style="1"/>
  </cols>
  <sheetData>
    <row r="1" spans="1:14" ht="15.75" x14ac:dyDescent="0.25">
      <c r="A1" s="2"/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A2" s="2"/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A3" s="2"/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14" customHeight="1" x14ac:dyDescent="0.2">
      <c r="A5" s="101" t="s">
        <v>47</v>
      </c>
      <c r="B5" s="101" t="s">
        <v>0</v>
      </c>
      <c r="C5" s="101" t="s">
        <v>29</v>
      </c>
      <c r="D5" s="101" t="s">
        <v>1</v>
      </c>
      <c r="E5" s="101" t="s">
        <v>2</v>
      </c>
      <c r="F5" s="101" t="s">
        <v>3</v>
      </c>
      <c r="G5" s="101" t="s">
        <v>4</v>
      </c>
      <c r="H5" s="101" t="s">
        <v>41</v>
      </c>
      <c r="I5" s="101" t="s">
        <v>42</v>
      </c>
      <c r="J5" s="101" t="s">
        <v>43</v>
      </c>
      <c r="K5" s="101" t="s">
        <v>44</v>
      </c>
      <c r="L5" s="101" t="s">
        <v>45</v>
      </c>
      <c r="M5" s="101" t="s">
        <v>5</v>
      </c>
      <c r="N5" s="101" t="s">
        <v>33</v>
      </c>
    </row>
    <row r="6" spans="1:14" x14ac:dyDescent="0.2">
      <c r="A6" s="101" t="s">
        <v>46</v>
      </c>
      <c r="B6" s="101">
        <v>1</v>
      </c>
      <c r="C6" s="101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  <c r="L6" s="101">
        <v>11</v>
      </c>
      <c r="M6" s="101">
        <v>12</v>
      </c>
      <c r="N6" s="101">
        <v>13</v>
      </c>
    </row>
    <row r="7" spans="1:14" ht="38.25" x14ac:dyDescent="0.2">
      <c r="A7" s="117">
        <v>8</v>
      </c>
      <c r="B7" s="129" t="s">
        <v>163</v>
      </c>
      <c r="C7" s="131" t="s">
        <v>140</v>
      </c>
      <c r="D7" s="129" t="s">
        <v>10</v>
      </c>
      <c r="E7" s="97" t="s">
        <v>6</v>
      </c>
      <c r="F7" s="29" t="s">
        <v>175</v>
      </c>
      <c r="G7" s="101" t="s">
        <v>15</v>
      </c>
      <c r="H7" s="32">
        <v>50</v>
      </c>
      <c r="I7" s="32">
        <v>50</v>
      </c>
      <c r="J7" s="106">
        <v>1</v>
      </c>
      <c r="K7" s="106">
        <v>1</v>
      </c>
      <c r="L7" s="136">
        <f>(K7+K9)/2</f>
        <v>1</v>
      </c>
      <c r="M7" s="117" t="s">
        <v>244</v>
      </c>
      <c r="N7" s="117"/>
    </row>
    <row r="8" spans="1:14" ht="63.75" x14ac:dyDescent="0.2">
      <c r="A8" s="117"/>
      <c r="B8" s="129"/>
      <c r="C8" s="131"/>
      <c r="D8" s="129"/>
      <c r="E8" s="97" t="s">
        <v>6</v>
      </c>
      <c r="F8" s="29" t="s">
        <v>176</v>
      </c>
      <c r="G8" s="101" t="s">
        <v>15</v>
      </c>
      <c r="H8" s="32" t="s">
        <v>111</v>
      </c>
      <c r="I8" s="32" t="s">
        <v>111</v>
      </c>
      <c r="J8" s="106" t="s">
        <v>111</v>
      </c>
      <c r="K8" s="106" t="s">
        <v>111</v>
      </c>
      <c r="L8" s="136"/>
      <c r="M8" s="117"/>
      <c r="N8" s="117"/>
    </row>
    <row r="9" spans="1:14" ht="25.5" x14ac:dyDescent="0.2">
      <c r="A9" s="117"/>
      <c r="B9" s="129"/>
      <c r="C9" s="131"/>
      <c r="D9" s="129"/>
      <c r="E9" s="97" t="s">
        <v>7</v>
      </c>
      <c r="F9" s="29" t="s">
        <v>179</v>
      </c>
      <c r="G9" s="101" t="s">
        <v>15</v>
      </c>
      <c r="H9" s="32">
        <v>125</v>
      </c>
      <c r="I9" s="32">
        <v>125</v>
      </c>
      <c r="J9" s="106">
        <f t="shared" ref="J9:J18" si="0">I9/H9*100%</f>
        <v>1</v>
      </c>
      <c r="K9" s="106">
        <f>J9</f>
        <v>1</v>
      </c>
      <c r="L9" s="118"/>
      <c r="M9" s="117"/>
      <c r="N9" s="117"/>
    </row>
    <row r="10" spans="1:14" ht="38.25" x14ac:dyDescent="0.2">
      <c r="A10" s="117"/>
      <c r="B10" s="129"/>
      <c r="C10" s="131" t="s">
        <v>192</v>
      </c>
      <c r="D10" s="129" t="s">
        <v>10</v>
      </c>
      <c r="E10" s="97" t="s">
        <v>6</v>
      </c>
      <c r="F10" s="29" t="s">
        <v>177</v>
      </c>
      <c r="G10" s="101" t="s">
        <v>15</v>
      </c>
      <c r="H10" s="31">
        <v>10</v>
      </c>
      <c r="I10" s="31">
        <v>23</v>
      </c>
      <c r="J10" s="106">
        <v>1</v>
      </c>
      <c r="K10" s="104">
        <f>J10</f>
        <v>1</v>
      </c>
      <c r="L10" s="132">
        <f>(K10+K12)/2</f>
        <v>1</v>
      </c>
      <c r="M10" s="117"/>
      <c r="N10" s="117"/>
    </row>
    <row r="11" spans="1:14" ht="63.75" x14ac:dyDescent="0.2">
      <c r="A11" s="117"/>
      <c r="B11" s="129"/>
      <c r="C11" s="131"/>
      <c r="D11" s="129"/>
      <c r="E11" s="97" t="s">
        <v>6</v>
      </c>
      <c r="F11" s="29" t="s">
        <v>176</v>
      </c>
      <c r="G11" s="101" t="s">
        <v>15</v>
      </c>
      <c r="H11" s="32" t="s">
        <v>111</v>
      </c>
      <c r="I11" s="32" t="s">
        <v>111</v>
      </c>
      <c r="J11" s="106" t="s">
        <v>111</v>
      </c>
      <c r="K11" s="106" t="s">
        <v>111</v>
      </c>
      <c r="L11" s="132"/>
      <c r="M11" s="117"/>
      <c r="N11" s="117"/>
    </row>
    <row r="12" spans="1:14" ht="25.5" x14ac:dyDescent="0.2">
      <c r="A12" s="117"/>
      <c r="B12" s="129"/>
      <c r="C12" s="131"/>
      <c r="D12" s="129"/>
      <c r="E12" s="97" t="s">
        <v>7</v>
      </c>
      <c r="F12" s="29" t="s">
        <v>179</v>
      </c>
      <c r="G12" s="101" t="s">
        <v>15</v>
      </c>
      <c r="H12" s="31">
        <v>146</v>
      </c>
      <c r="I12" s="31">
        <v>146</v>
      </c>
      <c r="J12" s="106">
        <f t="shared" si="0"/>
        <v>1</v>
      </c>
      <c r="K12" s="104">
        <f>J12</f>
        <v>1</v>
      </c>
      <c r="L12" s="132"/>
      <c r="M12" s="117"/>
      <c r="N12" s="117"/>
    </row>
    <row r="13" spans="1:14" ht="38.25" x14ac:dyDescent="0.2">
      <c r="A13" s="117"/>
      <c r="B13" s="129"/>
      <c r="C13" s="131" t="s">
        <v>141</v>
      </c>
      <c r="D13" s="129" t="s">
        <v>10</v>
      </c>
      <c r="E13" s="97" t="s">
        <v>6</v>
      </c>
      <c r="F13" s="29" t="s">
        <v>175</v>
      </c>
      <c r="G13" s="101" t="s">
        <v>15</v>
      </c>
      <c r="H13" s="32">
        <v>1</v>
      </c>
      <c r="I13" s="32">
        <v>2</v>
      </c>
      <c r="J13" s="106">
        <v>1</v>
      </c>
      <c r="K13" s="106">
        <f>J13</f>
        <v>1</v>
      </c>
      <c r="L13" s="136">
        <v>1</v>
      </c>
      <c r="M13" s="117"/>
      <c r="N13" s="117"/>
    </row>
    <row r="14" spans="1:14" ht="63.75" x14ac:dyDescent="0.2">
      <c r="A14" s="117"/>
      <c r="B14" s="129"/>
      <c r="C14" s="131"/>
      <c r="D14" s="129"/>
      <c r="E14" s="97" t="s">
        <v>6</v>
      </c>
      <c r="F14" s="29" t="s">
        <v>176</v>
      </c>
      <c r="G14" s="101" t="s">
        <v>15</v>
      </c>
      <c r="H14" s="32" t="s">
        <v>111</v>
      </c>
      <c r="I14" s="32" t="s">
        <v>111</v>
      </c>
      <c r="J14" s="106" t="s">
        <v>111</v>
      </c>
      <c r="K14" s="106" t="s">
        <v>111</v>
      </c>
      <c r="L14" s="136"/>
      <c r="M14" s="117"/>
      <c r="N14" s="117"/>
    </row>
    <row r="15" spans="1:14" ht="25.5" x14ac:dyDescent="0.2">
      <c r="A15" s="117"/>
      <c r="B15" s="129"/>
      <c r="C15" s="131"/>
      <c r="D15" s="129"/>
      <c r="E15" s="97" t="s">
        <v>7</v>
      </c>
      <c r="F15" s="29" t="s">
        <v>179</v>
      </c>
      <c r="G15" s="101" t="s">
        <v>15</v>
      </c>
      <c r="H15" s="32">
        <v>25</v>
      </c>
      <c r="I15" s="32">
        <v>25</v>
      </c>
      <c r="J15" s="106">
        <f t="shared" si="0"/>
        <v>1</v>
      </c>
      <c r="K15" s="106">
        <f>J15</f>
        <v>1</v>
      </c>
      <c r="L15" s="136"/>
      <c r="M15" s="117"/>
      <c r="N15" s="117"/>
    </row>
    <row r="16" spans="1:14" ht="38.25" x14ac:dyDescent="0.2">
      <c r="A16" s="117"/>
      <c r="B16" s="129"/>
      <c r="C16" s="131" t="s">
        <v>142</v>
      </c>
      <c r="D16" s="129" t="s">
        <v>10</v>
      </c>
      <c r="E16" s="97" t="s">
        <v>6</v>
      </c>
      <c r="F16" s="29" t="s">
        <v>175</v>
      </c>
      <c r="G16" s="101" t="s">
        <v>15</v>
      </c>
      <c r="H16" s="32" t="s">
        <v>111</v>
      </c>
      <c r="I16" s="32" t="s">
        <v>111</v>
      </c>
      <c r="J16" s="106" t="s">
        <v>111</v>
      </c>
      <c r="K16" s="106" t="s">
        <v>111</v>
      </c>
      <c r="L16" s="136">
        <f>(K17+K18)/2</f>
        <v>1</v>
      </c>
      <c r="M16" s="117"/>
      <c r="N16" s="117"/>
    </row>
    <row r="17" spans="1:14" ht="63.75" x14ac:dyDescent="0.2">
      <c r="A17" s="117"/>
      <c r="B17" s="129"/>
      <c r="C17" s="131"/>
      <c r="D17" s="129"/>
      <c r="E17" s="97" t="s">
        <v>6</v>
      </c>
      <c r="F17" s="29" t="s">
        <v>178</v>
      </c>
      <c r="G17" s="101" t="s">
        <v>15</v>
      </c>
      <c r="H17" s="32">
        <v>5</v>
      </c>
      <c r="I17" s="32">
        <v>5</v>
      </c>
      <c r="J17" s="106">
        <f t="shared" ref="J17" si="1">I17/H17*100%</f>
        <v>1</v>
      </c>
      <c r="K17" s="106">
        <v>1</v>
      </c>
      <c r="L17" s="136"/>
      <c r="M17" s="117"/>
      <c r="N17" s="117"/>
    </row>
    <row r="18" spans="1:14" ht="25.5" x14ac:dyDescent="0.2">
      <c r="A18" s="117"/>
      <c r="B18" s="129"/>
      <c r="C18" s="131"/>
      <c r="D18" s="129"/>
      <c r="E18" s="97" t="s">
        <v>7</v>
      </c>
      <c r="F18" s="29" t="s">
        <v>179</v>
      </c>
      <c r="G18" s="101" t="s">
        <v>15</v>
      </c>
      <c r="H18" s="32">
        <v>5</v>
      </c>
      <c r="I18" s="32">
        <v>5</v>
      </c>
      <c r="J18" s="106">
        <f t="shared" si="0"/>
        <v>1</v>
      </c>
      <c r="K18" s="106">
        <f>J18</f>
        <v>1</v>
      </c>
      <c r="L18" s="136"/>
      <c r="M18" s="117"/>
      <c r="N18" s="117"/>
    </row>
    <row r="20" spans="1:14" x14ac:dyDescent="0.2">
      <c r="H20" s="8"/>
      <c r="I20" s="8"/>
    </row>
    <row r="21" spans="1:14" x14ac:dyDescent="0.2">
      <c r="H21" s="8"/>
      <c r="I21" s="8"/>
    </row>
  </sheetData>
  <mergeCells count="19">
    <mergeCell ref="A7:A18"/>
    <mergeCell ref="B7:B18"/>
    <mergeCell ref="C7:C9"/>
    <mergeCell ref="D7:D9"/>
    <mergeCell ref="D16:D18"/>
    <mergeCell ref="C10:C12"/>
    <mergeCell ref="D10:D12"/>
    <mergeCell ref="C13:C15"/>
    <mergeCell ref="D13:D15"/>
    <mergeCell ref="C16:C18"/>
    <mergeCell ref="L7:L9"/>
    <mergeCell ref="L16:L18"/>
    <mergeCell ref="B1:N1"/>
    <mergeCell ref="B2:N2"/>
    <mergeCell ref="B3:N3"/>
    <mergeCell ref="M7:M18"/>
    <mergeCell ref="L10:L12"/>
    <mergeCell ref="L13:L15"/>
    <mergeCell ref="N7:N18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8"/>
  <sheetViews>
    <sheetView view="pageBreakPreview" zoomScale="90" zoomScaleNormal="85" zoomScaleSheetLayoutView="90" workbookViewId="0">
      <pane xSplit="4" ySplit="6" topLeftCell="F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24"/>
    </sheetView>
  </sheetViews>
  <sheetFormatPr defaultColWidth="9.140625" defaultRowHeight="12.75" x14ac:dyDescent="0.2"/>
  <cols>
    <col min="1" max="1" width="5.85546875" style="2" customWidth="1"/>
    <col min="2" max="2" width="15.7109375" style="2" customWidth="1"/>
    <col min="3" max="3" width="27.7109375" style="2" customWidth="1"/>
    <col min="4" max="4" width="10.28515625" style="2" customWidth="1"/>
    <col min="5" max="5" width="11" style="2" customWidth="1"/>
    <col min="6" max="6" width="61.7109375" style="2" customWidth="1"/>
    <col min="7" max="7" width="12" style="2" customWidth="1"/>
    <col min="8" max="8" width="10.42578125" style="2" customWidth="1"/>
    <col min="9" max="9" width="11.7109375" style="2" bestFit="1" customWidth="1"/>
    <col min="10" max="10" width="17.5703125" style="2" customWidth="1"/>
    <col min="11" max="11" width="23.140625" style="2" customWidth="1"/>
    <col min="12" max="12" width="10.28515625" style="2" bestFit="1" customWidth="1"/>
    <col min="13" max="13" width="14.140625" style="2" customWidth="1"/>
    <col min="14" max="14" width="23.5703125" style="2" customWidth="1"/>
    <col min="15" max="16384" width="9.140625" style="2"/>
  </cols>
  <sheetData>
    <row r="1" spans="1:14" ht="15.75" x14ac:dyDescent="0.25"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2" x14ac:dyDescent="0.2">
      <c r="A5" s="101" t="s">
        <v>47</v>
      </c>
      <c r="B5" s="101" t="s">
        <v>0</v>
      </c>
      <c r="C5" s="101" t="s">
        <v>29</v>
      </c>
      <c r="D5" s="101" t="s">
        <v>1</v>
      </c>
      <c r="E5" s="101" t="s">
        <v>2</v>
      </c>
      <c r="F5" s="101" t="s">
        <v>3</v>
      </c>
      <c r="G5" s="101" t="s">
        <v>4</v>
      </c>
      <c r="H5" s="101" t="s">
        <v>41</v>
      </c>
      <c r="I5" s="101" t="s">
        <v>42</v>
      </c>
      <c r="J5" s="101" t="s">
        <v>43</v>
      </c>
      <c r="K5" s="101" t="s">
        <v>44</v>
      </c>
      <c r="L5" s="101" t="s">
        <v>45</v>
      </c>
      <c r="M5" s="101" t="s">
        <v>5</v>
      </c>
      <c r="N5" s="101" t="s">
        <v>33</v>
      </c>
    </row>
    <row r="6" spans="1:14" x14ac:dyDescent="0.2">
      <c r="A6" s="101" t="s">
        <v>46</v>
      </c>
      <c r="B6" s="101">
        <v>1</v>
      </c>
      <c r="C6" s="101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  <c r="L6" s="101">
        <v>11</v>
      </c>
      <c r="M6" s="101">
        <v>12</v>
      </c>
      <c r="N6" s="101">
        <v>13</v>
      </c>
    </row>
    <row r="7" spans="1:14" ht="38.25" x14ac:dyDescent="0.2">
      <c r="A7" s="122">
        <v>9</v>
      </c>
      <c r="B7" s="115" t="s">
        <v>164</v>
      </c>
      <c r="C7" s="115" t="s">
        <v>84</v>
      </c>
      <c r="D7" s="115" t="s">
        <v>10</v>
      </c>
      <c r="E7" s="97" t="s">
        <v>6</v>
      </c>
      <c r="F7" s="29" t="s">
        <v>175</v>
      </c>
      <c r="G7" s="101" t="s">
        <v>15</v>
      </c>
      <c r="H7" s="27">
        <v>45</v>
      </c>
      <c r="I7" s="27">
        <v>45</v>
      </c>
      <c r="J7" s="106">
        <f>I7/H7*100%</f>
        <v>1</v>
      </c>
      <c r="K7" s="96">
        <v>1</v>
      </c>
      <c r="L7" s="114">
        <f>(K7+K9)/2</f>
        <v>1</v>
      </c>
      <c r="M7" s="126" t="s">
        <v>38</v>
      </c>
      <c r="N7" s="122"/>
    </row>
    <row r="8" spans="1:14" ht="63.75" x14ac:dyDescent="0.2">
      <c r="A8" s="122"/>
      <c r="B8" s="115"/>
      <c r="C8" s="115"/>
      <c r="D8" s="115"/>
      <c r="E8" s="97" t="s">
        <v>6</v>
      </c>
      <c r="F8" s="29" t="s">
        <v>176</v>
      </c>
      <c r="G8" s="101" t="s">
        <v>15</v>
      </c>
      <c r="H8" s="27" t="s">
        <v>111</v>
      </c>
      <c r="I8" s="27" t="s">
        <v>111</v>
      </c>
      <c r="J8" s="106" t="s">
        <v>111</v>
      </c>
      <c r="K8" s="96" t="s">
        <v>111</v>
      </c>
      <c r="L8" s="114"/>
      <c r="M8" s="126"/>
      <c r="N8" s="122"/>
    </row>
    <row r="9" spans="1:14" ht="25.5" x14ac:dyDescent="0.2">
      <c r="A9" s="122"/>
      <c r="B9" s="115"/>
      <c r="C9" s="115"/>
      <c r="D9" s="115"/>
      <c r="E9" s="97" t="s">
        <v>7</v>
      </c>
      <c r="F9" s="29" t="s">
        <v>179</v>
      </c>
      <c r="G9" s="101" t="s">
        <v>15</v>
      </c>
      <c r="H9" s="27">
        <v>329</v>
      </c>
      <c r="I9" s="27">
        <v>329</v>
      </c>
      <c r="J9" s="106">
        <f t="shared" ref="J9:J18" si="0">I9/H9*100%</f>
        <v>1</v>
      </c>
      <c r="K9" s="96">
        <f>J9</f>
        <v>1</v>
      </c>
      <c r="L9" s="114"/>
      <c r="M9" s="126"/>
      <c r="N9" s="122"/>
    </row>
    <row r="10" spans="1:14" ht="38.25" x14ac:dyDescent="0.2">
      <c r="A10" s="122"/>
      <c r="B10" s="115"/>
      <c r="C10" s="115" t="s">
        <v>193</v>
      </c>
      <c r="D10" s="115" t="s">
        <v>10</v>
      </c>
      <c r="E10" s="97" t="s">
        <v>6</v>
      </c>
      <c r="F10" s="29" t="s">
        <v>177</v>
      </c>
      <c r="G10" s="101" t="s">
        <v>15</v>
      </c>
      <c r="H10" s="27">
        <v>4</v>
      </c>
      <c r="I10" s="27">
        <v>4</v>
      </c>
      <c r="J10" s="106">
        <v>1</v>
      </c>
      <c r="K10" s="96">
        <v>1</v>
      </c>
      <c r="L10" s="114">
        <f>(K10+K12)/2</f>
        <v>1</v>
      </c>
      <c r="M10" s="126"/>
      <c r="N10" s="122"/>
    </row>
    <row r="11" spans="1:14" ht="63.75" x14ac:dyDescent="0.2">
      <c r="A11" s="122"/>
      <c r="B11" s="115"/>
      <c r="C11" s="115"/>
      <c r="D11" s="115"/>
      <c r="E11" s="97" t="s">
        <v>6</v>
      </c>
      <c r="F11" s="29" t="s">
        <v>176</v>
      </c>
      <c r="G11" s="101" t="s">
        <v>15</v>
      </c>
      <c r="H11" s="27" t="s">
        <v>111</v>
      </c>
      <c r="I11" s="27" t="s">
        <v>111</v>
      </c>
      <c r="J11" s="106" t="s">
        <v>111</v>
      </c>
      <c r="K11" s="96" t="s">
        <v>111</v>
      </c>
      <c r="L11" s="114"/>
      <c r="M11" s="126"/>
      <c r="N11" s="122"/>
    </row>
    <row r="12" spans="1:14" ht="25.5" x14ac:dyDescent="0.2">
      <c r="A12" s="122"/>
      <c r="B12" s="115"/>
      <c r="C12" s="115"/>
      <c r="D12" s="115"/>
      <c r="E12" s="97" t="s">
        <v>7</v>
      </c>
      <c r="F12" s="29" t="s">
        <v>179</v>
      </c>
      <c r="G12" s="101" t="s">
        <v>15</v>
      </c>
      <c r="H12" s="27">
        <v>307</v>
      </c>
      <c r="I12" s="27">
        <v>307</v>
      </c>
      <c r="J12" s="106">
        <f t="shared" si="0"/>
        <v>1</v>
      </c>
      <c r="K12" s="96">
        <f>J12</f>
        <v>1</v>
      </c>
      <c r="L12" s="114"/>
      <c r="M12" s="126"/>
      <c r="N12" s="122"/>
    </row>
    <row r="13" spans="1:14" ht="38.25" x14ac:dyDescent="0.2">
      <c r="A13" s="122"/>
      <c r="B13" s="115"/>
      <c r="C13" s="115" t="s">
        <v>85</v>
      </c>
      <c r="D13" s="115" t="s">
        <v>10</v>
      </c>
      <c r="E13" s="97" t="s">
        <v>6</v>
      </c>
      <c r="F13" s="29" t="s">
        <v>175</v>
      </c>
      <c r="G13" s="101" t="s">
        <v>15</v>
      </c>
      <c r="H13" s="27">
        <v>3</v>
      </c>
      <c r="I13" s="27">
        <v>3</v>
      </c>
      <c r="J13" s="106">
        <v>1</v>
      </c>
      <c r="K13" s="96">
        <v>1</v>
      </c>
      <c r="L13" s="114">
        <f>K15</f>
        <v>1</v>
      </c>
      <c r="M13" s="126"/>
      <c r="N13" s="122"/>
    </row>
    <row r="14" spans="1:14" ht="63.75" x14ac:dyDescent="0.2">
      <c r="A14" s="122"/>
      <c r="B14" s="115"/>
      <c r="C14" s="115"/>
      <c r="D14" s="115"/>
      <c r="E14" s="97" t="s">
        <v>6</v>
      </c>
      <c r="F14" s="29" t="s">
        <v>176</v>
      </c>
      <c r="G14" s="101" t="s">
        <v>15</v>
      </c>
      <c r="H14" s="27" t="s">
        <v>111</v>
      </c>
      <c r="I14" s="27" t="s">
        <v>111</v>
      </c>
      <c r="J14" s="106" t="s">
        <v>111</v>
      </c>
      <c r="K14" s="96" t="s">
        <v>111</v>
      </c>
      <c r="L14" s="114"/>
      <c r="M14" s="126"/>
      <c r="N14" s="122"/>
    </row>
    <row r="15" spans="1:14" ht="25.5" x14ac:dyDescent="0.2">
      <c r="A15" s="122"/>
      <c r="B15" s="115"/>
      <c r="C15" s="115"/>
      <c r="D15" s="115"/>
      <c r="E15" s="97" t="s">
        <v>7</v>
      </c>
      <c r="F15" s="29" t="s">
        <v>179</v>
      </c>
      <c r="G15" s="101" t="s">
        <v>15</v>
      </c>
      <c r="H15" s="27">
        <v>46</v>
      </c>
      <c r="I15" s="27">
        <v>46</v>
      </c>
      <c r="J15" s="106">
        <f t="shared" si="0"/>
        <v>1</v>
      </c>
      <c r="K15" s="96">
        <f>J15</f>
        <v>1</v>
      </c>
      <c r="L15" s="114"/>
      <c r="M15" s="126"/>
      <c r="N15" s="122"/>
    </row>
    <row r="16" spans="1:14" ht="38.25" x14ac:dyDescent="0.2">
      <c r="A16" s="122"/>
      <c r="B16" s="115"/>
      <c r="C16" s="115" t="s">
        <v>86</v>
      </c>
      <c r="D16" s="115" t="s">
        <v>10</v>
      </c>
      <c r="E16" s="97" t="s">
        <v>6</v>
      </c>
      <c r="F16" s="29" t="s">
        <v>175</v>
      </c>
      <c r="G16" s="101" t="s">
        <v>15</v>
      </c>
      <c r="H16" s="27" t="s">
        <v>111</v>
      </c>
      <c r="I16" s="27" t="s">
        <v>111</v>
      </c>
      <c r="J16" s="106" t="s">
        <v>111</v>
      </c>
      <c r="K16" s="96" t="s">
        <v>111</v>
      </c>
      <c r="L16" s="114">
        <f>(K17+K18)/2</f>
        <v>1</v>
      </c>
      <c r="M16" s="126"/>
      <c r="N16" s="122"/>
    </row>
    <row r="17" spans="1:14" ht="63.75" x14ac:dyDescent="0.2">
      <c r="A17" s="122"/>
      <c r="B17" s="115"/>
      <c r="C17" s="115"/>
      <c r="D17" s="115"/>
      <c r="E17" s="97" t="s">
        <v>6</v>
      </c>
      <c r="F17" s="29" t="s">
        <v>178</v>
      </c>
      <c r="G17" s="101" t="s">
        <v>15</v>
      </c>
      <c r="H17" s="27">
        <v>9</v>
      </c>
      <c r="I17" s="27">
        <v>9</v>
      </c>
      <c r="J17" s="106">
        <v>1</v>
      </c>
      <c r="K17" s="96">
        <v>1</v>
      </c>
      <c r="L17" s="114"/>
      <c r="M17" s="126"/>
      <c r="N17" s="122"/>
    </row>
    <row r="18" spans="1:14" ht="25.5" x14ac:dyDescent="0.2">
      <c r="A18" s="122"/>
      <c r="B18" s="115"/>
      <c r="C18" s="115"/>
      <c r="D18" s="115"/>
      <c r="E18" s="97" t="s">
        <v>7</v>
      </c>
      <c r="F18" s="29" t="s">
        <v>179</v>
      </c>
      <c r="G18" s="101" t="s">
        <v>15</v>
      </c>
      <c r="H18" s="27">
        <v>9</v>
      </c>
      <c r="I18" s="27">
        <v>9</v>
      </c>
      <c r="J18" s="106">
        <f t="shared" si="0"/>
        <v>1</v>
      </c>
      <c r="K18" s="96">
        <f>J18</f>
        <v>1</v>
      </c>
      <c r="L18" s="114"/>
      <c r="M18" s="126"/>
      <c r="N18" s="122"/>
    </row>
    <row r="19" spans="1:14" ht="25.5" x14ac:dyDescent="0.2">
      <c r="A19" s="142"/>
      <c r="B19" s="143"/>
      <c r="C19" s="115" t="s">
        <v>19</v>
      </c>
      <c r="D19" s="129" t="s">
        <v>48</v>
      </c>
      <c r="E19" s="103" t="s">
        <v>6</v>
      </c>
      <c r="F19" s="103" t="s">
        <v>17</v>
      </c>
      <c r="G19" s="99" t="s">
        <v>18</v>
      </c>
      <c r="H19" s="27">
        <v>0</v>
      </c>
      <c r="I19" s="27">
        <v>0</v>
      </c>
      <c r="J19" s="106">
        <v>1</v>
      </c>
      <c r="K19" s="114">
        <v>1</v>
      </c>
      <c r="L19" s="114">
        <f>(K19+K22)/2</f>
        <v>1</v>
      </c>
      <c r="M19" s="126"/>
      <c r="N19" s="122"/>
    </row>
    <row r="20" spans="1:14" ht="102" x14ac:dyDescent="0.2">
      <c r="A20" s="142"/>
      <c r="B20" s="143"/>
      <c r="C20" s="115"/>
      <c r="D20" s="129"/>
      <c r="E20" s="103" t="s">
        <v>6</v>
      </c>
      <c r="F20" s="103" t="s">
        <v>51</v>
      </c>
      <c r="G20" s="102" t="s">
        <v>11</v>
      </c>
      <c r="H20" s="27" t="s">
        <v>111</v>
      </c>
      <c r="I20" s="27" t="s">
        <v>111</v>
      </c>
      <c r="J20" s="106" t="s">
        <v>111</v>
      </c>
      <c r="K20" s="114"/>
      <c r="L20" s="114"/>
      <c r="M20" s="126"/>
      <c r="N20" s="122"/>
    </row>
    <row r="21" spans="1:14" ht="38.25" x14ac:dyDescent="0.2">
      <c r="A21" s="142"/>
      <c r="B21" s="143"/>
      <c r="C21" s="141"/>
      <c r="D21" s="129"/>
      <c r="E21" s="103" t="s">
        <v>6</v>
      </c>
      <c r="F21" s="103" t="s">
        <v>52</v>
      </c>
      <c r="G21" s="102" t="s">
        <v>11</v>
      </c>
      <c r="H21" s="27">
        <v>100</v>
      </c>
      <c r="I21" s="27">
        <v>100</v>
      </c>
      <c r="J21" s="106">
        <f>I21/H21*100%</f>
        <v>1</v>
      </c>
      <c r="K21" s="114"/>
      <c r="L21" s="114"/>
      <c r="M21" s="126"/>
      <c r="N21" s="122"/>
    </row>
    <row r="22" spans="1:14" ht="25.5" x14ac:dyDescent="0.2">
      <c r="A22" s="142"/>
      <c r="B22" s="143"/>
      <c r="C22" s="141"/>
      <c r="D22" s="129"/>
      <c r="E22" s="103" t="s">
        <v>7</v>
      </c>
      <c r="F22" s="103" t="s">
        <v>53</v>
      </c>
      <c r="G22" s="99" t="s">
        <v>16</v>
      </c>
      <c r="H22" s="27">
        <v>1</v>
      </c>
      <c r="I22" s="27">
        <v>1</v>
      </c>
      <c r="J22" s="106">
        <f>I22/H22*100%</f>
        <v>1</v>
      </c>
      <c r="K22" s="96">
        <f>J22</f>
        <v>1</v>
      </c>
      <c r="L22" s="114"/>
      <c r="M22" s="126"/>
      <c r="N22" s="122"/>
    </row>
    <row r="23" spans="1:14" ht="25.5" x14ac:dyDescent="0.2">
      <c r="A23" s="142"/>
      <c r="B23" s="143"/>
      <c r="C23" s="139" t="s">
        <v>265</v>
      </c>
      <c r="D23" s="129" t="s">
        <v>48</v>
      </c>
      <c r="E23" s="103" t="s">
        <v>6</v>
      </c>
      <c r="F23" s="103" t="s">
        <v>17</v>
      </c>
      <c r="G23" s="99" t="s">
        <v>15</v>
      </c>
      <c r="H23" s="27">
        <v>0</v>
      </c>
      <c r="I23" s="27">
        <v>0</v>
      </c>
      <c r="J23" s="106">
        <v>1</v>
      </c>
      <c r="K23" s="96">
        <f>J23</f>
        <v>1</v>
      </c>
      <c r="L23" s="114">
        <f>(K23+K24)/2</f>
        <v>1</v>
      </c>
      <c r="M23" s="126"/>
      <c r="N23" s="122"/>
    </row>
    <row r="24" spans="1:14" ht="25.5" x14ac:dyDescent="0.2">
      <c r="A24" s="142"/>
      <c r="B24" s="143"/>
      <c r="C24" s="139"/>
      <c r="D24" s="129"/>
      <c r="E24" s="103" t="s">
        <v>7</v>
      </c>
      <c r="F24" s="103" t="s">
        <v>22</v>
      </c>
      <c r="G24" s="99" t="s">
        <v>16</v>
      </c>
      <c r="H24" s="27">
        <v>640</v>
      </c>
      <c r="I24" s="27">
        <v>640</v>
      </c>
      <c r="J24" s="106">
        <f>I24/H24*100%</f>
        <v>1</v>
      </c>
      <c r="K24" s="96">
        <f>J24</f>
        <v>1</v>
      </c>
      <c r="L24" s="114"/>
      <c r="M24" s="126"/>
      <c r="N24" s="122"/>
    </row>
    <row r="26" spans="1:14" x14ac:dyDescent="0.2">
      <c r="H26" s="21"/>
      <c r="I26" s="21"/>
    </row>
    <row r="27" spans="1:14" x14ac:dyDescent="0.2">
      <c r="H27" s="21"/>
      <c r="I27" s="21"/>
    </row>
    <row r="28" spans="1:14" x14ac:dyDescent="0.2">
      <c r="H28" s="21"/>
      <c r="I28" s="21"/>
    </row>
  </sheetData>
  <mergeCells count="26">
    <mergeCell ref="C13:C15"/>
    <mergeCell ref="D13:D15"/>
    <mergeCell ref="A7:A24"/>
    <mergeCell ref="B7:B24"/>
    <mergeCell ref="C7:C9"/>
    <mergeCell ref="D7:D9"/>
    <mergeCell ref="D16:D18"/>
    <mergeCell ref="C10:C12"/>
    <mergeCell ref="D10:D12"/>
    <mergeCell ref="C16:C18"/>
    <mergeCell ref="N7:N24"/>
    <mergeCell ref="L13:L15"/>
    <mergeCell ref="B1:N1"/>
    <mergeCell ref="B2:N2"/>
    <mergeCell ref="B3:N3"/>
    <mergeCell ref="M7:M24"/>
    <mergeCell ref="L7:L9"/>
    <mergeCell ref="L16:L18"/>
    <mergeCell ref="C19:C22"/>
    <mergeCell ref="D19:D22"/>
    <mergeCell ref="K19:K21"/>
    <mergeCell ref="L19:L22"/>
    <mergeCell ref="C23:C24"/>
    <mergeCell ref="D23:D24"/>
    <mergeCell ref="L23:L24"/>
    <mergeCell ref="L10:L12"/>
  </mergeCells>
  <pageMargins left="0.70866141732283472" right="0.70866141732283472" top="0.74803149606299213" bottom="0.32" header="0.31496062992125984" footer="0.31496062992125984"/>
  <pageSetup paperSize="9" scale="5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2"/>
  <sheetViews>
    <sheetView view="pageBreakPreview" zoomScale="90" zoomScaleNormal="85" zoomScaleSheetLayoutView="9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18"/>
    </sheetView>
  </sheetViews>
  <sheetFormatPr defaultColWidth="9.140625" defaultRowHeight="12.75" x14ac:dyDescent="0.2"/>
  <cols>
    <col min="1" max="1" width="5.85546875" style="3" customWidth="1"/>
    <col min="2" max="2" width="15.7109375" style="3" customWidth="1"/>
    <col min="3" max="3" width="27.7109375" style="3" customWidth="1"/>
    <col min="4" max="4" width="10.28515625" style="3" customWidth="1"/>
    <col min="5" max="5" width="11" style="3" customWidth="1"/>
    <col min="6" max="6" width="56.85546875" style="3" customWidth="1"/>
    <col min="7" max="7" width="12" style="3" customWidth="1"/>
    <col min="8" max="8" width="10.42578125" style="3" customWidth="1"/>
    <col min="9" max="9" width="11.7109375" style="3" bestFit="1" customWidth="1"/>
    <col min="10" max="10" width="17.85546875" style="3" customWidth="1"/>
    <col min="11" max="11" width="22" style="3" customWidth="1"/>
    <col min="12" max="12" width="10.28515625" style="3" bestFit="1" customWidth="1"/>
    <col min="13" max="13" width="14.140625" style="3" customWidth="1"/>
    <col min="14" max="14" width="23.5703125" style="3" customWidth="1"/>
    <col min="15" max="16384" width="9.140625" style="3"/>
  </cols>
  <sheetData>
    <row r="1" spans="1:14" ht="15.75" x14ac:dyDescent="0.25"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K4" s="4"/>
      <c r="L4" s="4"/>
    </row>
    <row r="5" spans="1:14" ht="102" x14ac:dyDescent="0.2">
      <c r="A5" s="98" t="s">
        <v>47</v>
      </c>
      <c r="B5" s="98" t="s">
        <v>0</v>
      </c>
      <c r="C5" s="98" t="s">
        <v>29</v>
      </c>
      <c r="D5" s="98" t="s">
        <v>1</v>
      </c>
      <c r="E5" s="98" t="s">
        <v>2</v>
      </c>
      <c r="F5" s="98" t="s">
        <v>3</v>
      </c>
      <c r="G5" s="98" t="s">
        <v>4</v>
      </c>
      <c r="H5" s="98" t="s">
        <v>41</v>
      </c>
      <c r="I5" s="98" t="s">
        <v>42</v>
      </c>
      <c r="J5" s="98" t="s">
        <v>43</v>
      </c>
      <c r="K5" s="101" t="s">
        <v>44</v>
      </c>
      <c r="L5" s="101" t="s">
        <v>45</v>
      </c>
      <c r="M5" s="98" t="s">
        <v>5</v>
      </c>
      <c r="N5" s="98" t="s">
        <v>33</v>
      </c>
    </row>
    <row r="6" spans="1:14" x14ac:dyDescent="0.2">
      <c r="A6" s="24" t="s">
        <v>46</v>
      </c>
      <c r="B6" s="98">
        <v>1</v>
      </c>
      <c r="C6" s="98">
        <v>2</v>
      </c>
      <c r="D6" s="98">
        <v>3</v>
      </c>
      <c r="E6" s="98">
        <v>4</v>
      </c>
      <c r="F6" s="98">
        <v>5</v>
      </c>
      <c r="G6" s="98">
        <v>6</v>
      </c>
      <c r="H6" s="98">
        <v>7</v>
      </c>
      <c r="I6" s="98">
        <v>8</v>
      </c>
      <c r="J6" s="98">
        <v>9</v>
      </c>
      <c r="K6" s="98">
        <v>10</v>
      </c>
      <c r="L6" s="98">
        <v>11</v>
      </c>
      <c r="M6" s="98">
        <v>12</v>
      </c>
      <c r="N6" s="98">
        <v>13</v>
      </c>
    </row>
    <row r="7" spans="1:14" ht="38.25" x14ac:dyDescent="0.2">
      <c r="A7" s="116">
        <v>10</v>
      </c>
      <c r="B7" s="119" t="s">
        <v>165</v>
      </c>
      <c r="C7" s="119" t="s">
        <v>87</v>
      </c>
      <c r="D7" s="115" t="s">
        <v>10</v>
      </c>
      <c r="E7" s="97" t="s">
        <v>6</v>
      </c>
      <c r="F7" s="29" t="s">
        <v>175</v>
      </c>
      <c r="G7" s="101" t="s">
        <v>15</v>
      </c>
      <c r="H7" s="28">
        <v>24</v>
      </c>
      <c r="I7" s="28">
        <v>24</v>
      </c>
      <c r="J7" s="108">
        <f>I7/H7*100%</f>
        <v>1</v>
      </c>
      <c r="K7" s="108">
        <v>1</v>
      </c>
      <c r="L7" s="144">
        <f>(K7+K9)/2</f>
        <v>1</v>
      </c>
      <c r="M7" s="116" t="s">
        <v>38</v>
      </c>
      <c r="N7" s="116"/>
    </row>
    <row r="8" spans="1:14" ht="63.75" x14ac:dyDescent="0.2">
      <c r="A8" s="116"/>
      <c r="B8" s="119"/>
      <c r="C8" s="119"/>
      <c r="D8" s="115"/>
      <c r="E8" s="97" t="s">
        <v>6</v>
      </c>
      <c r="F8" s="29" t="s">
        <v>176</v>
      </c>
      <c r="G8" s="101" t="s">
        <v>15</v>
      </c>
      <c r="H8" s="28" t="s">
        <v>111</v>
      </c>
      <c r="I8" s="28" t="s">
        <v>111</v>
      </c>
      <c r="J8" s="108" t="s">
        <v>111</v>
      </c>
      <c r="K8" s="108" t="s">
        <v>111</v>
      </c>
      <c r="L8" s="144"/>
      <c r="M8" s="116"/>
      <c r="N8" s="116"/>
    </row>
    <row r="9" spans="1:14" ht="25.5" x14ac:dyDescent="0.2">
      <c r="A9" s="116"/>
      <c r="B9" s="119"/>
      <c r="C9" s="129"/>
      <c r="D9" s="115"/>
      <c r="E9" s="97" t="s">
        <v>7</v>
      </c>
      <c r="F9" s="29" t="s">
        <v>179</v>
      </c>
      <c r="G9" s="101" t="s">
        <v>15</v>
      </c>
      <c r="H9" s="28">
        <v>273</v>
      </c>
      <c r="I9" s="28">
        <v>273</v>
      </c>
      <c r="J9" s="108">
        <f t="shared" ref="J9:J18" si="0">I9/H9*100%</f>
        <v>1</v>
      </c>
      <c r="K9" s="54">
        <f>SUM(J9)</f>
        <v>1</v>
      </c>
      <c r="L9" s="133"/>
      <c r="M9" s="116"/>
      <c r="N9" s="116"/>
    </row>
    <row r="10" spans="1:14" ht="38.25" x14ac:dyDescent="0.2">
      <c r="A10" s="116"/>
      <c r="B10" s="119"/>
      <c r="C10" s="129" t="s">
        <v>273</v>
      </c>
      <c r="D10" s="115" t="s">
        <v>10</v>
      </c>
      <c r="E10" s="97" t="s">
        <v>6</v>
      </c>
      <c r="F10" s="29" t="s">
        <v>177</v>
      </c>
      <c r="G10" s="101" t="s">
        <v>15</v>
      </c>
      <c r="H10" s="28">
        <v>2</v>
      </c>
      <c r="I10" s="28">
        <v>2</v>
      </c>
      <c r="J10" s="108">
        <v>1</v>
      </c>
      <c r="K10" s="106">
        <v>1</v>
      </c>
      <c r="L10" s="144">
        <f>(K10+K12)/2</f>
        <v>1</v>
      </c>
      <c r="M10" s="116"/>
      <c r="N10" s="116"/>
    </row>
    <row r="11" spans="1:14" ht="63.75" x14ac:dyDescent="0.2">
      <c r="A11" s="116"/>
      <c r="B11" s="119"/>
      <c r="C11" s="129"/>
      <c r="D11" s="115"/>
      <c r="E11" s="97" t="s">
        <v>6</v>
      </c>
      <c r="F11" s="29" t="s">
        <v>176</v>
      </c>
      <c r="G11" s="101" t="s">
        <v>15</v>
      </c>
      <c r="H11" s="28" t="s">
        <v>111</v>
      </c>
      <c r="I11" s="28" t="s">
        <v>111</v>
      </c>
      <c r="J11" s="108" t="s">
        <v>111</v>
      </c>
      <c r="K11" s="106" t="s">
        <v>111</v>
      </c>
      <c r="L11" s="144"/>
      <c r="M11" s="116"/>
      <c r="N11" s="116"/>
    </row>
    <row r="12" spans="1:14" ht="25.5" x14ac:dyDescent="0.2">
      <c r="A12" s="116"/>
      <c r="B12" s="119"/>
      <c r="C12" s="129"/>
      <c r="D12" s="115"/>
      <c r="E12" s="97" t="s">
        <v>7</v>
      </c>
      <c r="F12" s="29" t="s">
        <v>179</v>
      </c>
      <c r="G12" s="101" t="s">
        <v>15</v>
      </c>
      <c r="H12" s="28">
        <v>113</v>
      </c>
      <c r="I12" s="28">
        <v>113</v>
      </c>
      <c r="J12" s="108">
        <f t="shared" si="0"/>
        <v>1</v>
      </c>
      <c r="K12" s="106">
        <f>J12</f>
        <v>1</v>
      </c>
      <c r="L12" s="133"/>
      <c r="M12" s="116"/>
      <c r="N12" s="116"/>
    </row>
    <row r="13" spans="1:14" ht="38.25" x14ac:dyDescent="0.2">
      <c r="A13" s="116"/>
      <c r="B13" s="119"/>
      <c r="C13" s="119" t="s">
        <v>88</v>
      </c>
      <c r="D13" s="115" t="s">
        <v>10</v>
      </c>
      <c r="E13" s="97" t="s">
        <v>6</v>
      </c>
      <c r="F13" s="29" t="s">
        <v>175</v>
      </c>
      <c r="G13" s="101" t="s">
        <v>15</v>
      </c>
      <c r="H13" s="28" t="s">
        <v>111</v>
      </c>
      <c r="I13" s="28" t="s">
        <v>111</v>
      </c>
      <c r="J13" s="108" t="s">
        <v>111</v>
      </c>
      <c r="K13" s="106" t="s">
        <v>111</v>
      </c>
      <c r="L13" s="144">
        <f>K15</f>
        <v>1</v>
      </c>
      <c r="M13" s="116"/>
      <c r="N13" s="116"/>
    </row>
    <row r="14" spans="1:14" ht="63.75" x14ac:dyDescent="0.2">
      <c r="A14" s="116"/>
      <c r="B14" s="119"/>
      <c r="C14" s="119"/>
      <c r="D14" s="115"/>
      <c r="E14" s="97" t="s">
        <v>6</v>
      </c>
      <c r="F14" s="29" t="s">
        <v>176</v>
      </c>
      <c r="G14" s="101" t="s">
        <v>15</v>
      </c>
      <c r="H14" s="28" t="s">
        <v>111</v>
      </c>
      <c r="I14" s="28" t="s">
        <v>111</v>
      </c>
      <c r="J14" s="108" t="s">
        <v>111</v>
      </c>
      <c r="K14" s="108" t="s">
        <v>111</v>
      </c>
      <c r="L14" s="144"/>
      <c r="M14" s="116"/>
      <c r="N14" s="116"/>
    </row>
    <row r="15" spans="1:14" ht="25.5" x14ac:dyDescent="0.2">
      <c r="A15" s="116"/>
      <c r="B15" s="119"/>
      <c r="C15" s="129"/>
      <c r="D15" s="115"/>
      <c r="E15" s="97" t="s">
        <v>7</v>
      </c>
      <c r="F15" s="29" t="s">
        <v>179</v>
      </c>
      <c r="G15" s="101" t="s">
        <v>15</v>
      </c>
      <c r="H15" s="28">
        <v>28</v>
      </c>
      <c r="I15" s="28">
        <v>28</v>
      </c>
      <c r="J15" s="108">
        <f t="shared" si="0"/>
        <v>1</v>
      </c>
      <c r="K15" s="108">
        <f>SUM(J15)</f>
        <v>1</v>
      </c>
      <c r="L15" s="133"/>
      <c r="M15" s="116"/>
      <c r="N15" s="116"/>
    </row>
    <row r="16" spans="1:14" ht="38.25" x14ac:dyDescent="0.2">
      <c r="A16" s="116"/>
      <c r="B16" s="119"/>
      <c r="C16" s="119" t="s">
        <v>89</v>
      </c>
      <c r="D16" s="115" t="s">
        <v>10</v>
      </c>
      <c r="E16" s="97" t="s">
        <v>6</v>
      </c>
      <c r="F16" s="29" t="s">
        <v>175</v>
      </c>
      <c r="G16" s="101" t="s">
        <v>15</v>
      </c>
      <c r="H16" s="28" t="s">
        <v>111</v>
      </c>
      <c r="I16" s="28" t="s">
        <v>111</v>
      </c>
      <c r="J16" s="108" t="s">
        <v>111</v>
      </c>
      <c r="K16" s="106" t="s">
        <v>111</v>
      </c>
      <c r="L16" s="144">
        <f>(K17+K18)/2</f>
        <v>1</v>
      </c>
      <c r="M16" s="116"/>
      <c r="N16" s="116"/>
    </row>
    <row r="17" spans="1:14" ht="63.75" x14ac:dyDescent="0.2">
      <c r="A17" s="116"/>
      <c r="B17" s="119"/>
      <c r="C17" s="119"/>
      <c r="D17" s="115"/>
      <c r="E17" s="97" t="s">
        <v>6</v>
      </c>
      <c r="F17" s="29" t="s">
        <v>178</v>
      </c>
      <c r="G17" s="101" t="s">
        <v>15</v>
      </c>
      <c r="H17" s="28">
        <v>10</v>
      </c>
      <c r="I17" s="28">
        <v>10</v>
      </c>
      <c r="J17" s="108">
        <v>1</v>
      </c>
      <c r="K17" s="106">
        <v>1</v>
      </c>
      <c r="L17" s="144"/>
      <c r="M17" s="116"/>
      <c r="N17" s="116"/>
    </row>
    <row r="18" spans="1:14" ht="25.5" x14ac:dyDescent="0.2">
      <c r="A18" s="116"/>
      <c r="B18" s="119"/>
      <c r="C18" s="129"/>
      <c r="D18" s="115"/>
      <c r="E18" s="97" t="s">
        <v>7</v>
      </c>
      <c r="F18" s="29" t="s">
        <v>179</v>
      </c>
      <c r="G18" s="101" t="s">
        <v>15</v>
      </c>
      <c r="H18" s="28">
        <v>10</v>
      </c>
      <c r="I18" s="28">
        <v>10</v>
      </c>
      <c r="J18" s="108">
        <f t="shared" si="0"/>
        <v>1</v>
      </c>
      <c r="K18" s="108">
        <f>SUM(J18)</f>
        <v>1</v>
      </c>
      <c r="L18" s="133"/>
      <c r="M18" s="116"/>
      <c r="N18" s="116"/>
    </row>
    <row r="20" spans="1:14" x14ac:dyDescent="0.2">
      <c r="H20" s="16"/>
      <c r="I20" s="16"/>
    </row>
    <row r="21" spans="1:14" x14ac:dyDescent="0.2">
      <c r="G21" s="13"/>
      <c r="H21" s="22"/>
      <c r="I21" s="22"/>
    </row>
    <row r="22" spans="1:14" x14ac:dyDescent="0.2">
      <c r="H22" s="16"/>
      <c r="I22" s="16"/>
    </row>
  </sheetData>
  <mergeCells count="19">
    <mergeCell ref="A7:A18"/>
    <mergeCell ref="B7:B18"/>
    <mergeCell ref="C7:C9"/>
    <mergeCell ref="D7:D9"/>
    <mergeCell ref="D13:D15"/>
    <mergeCell ref="B1:N1"/>
    <mergeCell ref="B2:N2"/>
    <mergeCell ref="B3:N3"/>
    <mergeCell ref="L7:L9"/>
    <mergeCell ref="M7:M18"/>
    <mergeCell ref="L10:L12"/>
    <mergeCell ref="L13:L15"/>
    <mergeCell ref="C16:C18"/>
    <mergeCell ref="D16:D18"/>
    <mergeCell ref="L16:L18"/>
    <mergeCell ref="C10:C12"/>
    <mergeCell ref="D10:D12"/>
    <mergeCell ref="C13:C15"/>
    <mergeCell ref="N7:N18"/>
  </mergeCells>
  <pageMargins left="0.7" right="0.7" top="0.75" bottom="0.32" header="0.3" footer="0.3"/>
  <pageSetup paperSize="9" scale="5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5"/>
  <sheetViews>
    <sheetView view="pageBreakPreview" zoomScale="90" zoomScaleNormal="85" zoomScaleSheetLayoutView="9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31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65.28515625" style="1" customWidth="1"/>
    <col min="7" max="7" width="12" style="1" customWidth="1"/>
    <col min="8" max="8" width="10.42578125" style="1" customWidth="1"/>
    <col min="9" max="9" width="11.85546875" style="1" bestFit="1" customWidth="1"/>
    <col min="10" max="11" width="20.7109375" style="1" customWidth="1"/>
    <col min="12" max="12" width="10.5703125" style="1" bestFit="1" customWidth="1"/>
    <col min="13" max="13" width="14.140625" style="1" customWidth="1"/>
    <col min="14" max="14" width="23.5703125" style="1" customWidth="1"/>
    <col min="15" max="16384" width="9.140625" style="1"/>
  </cols>
  <sheetData>
    <row r="1" spans="1:14" ht="15.75" x14ac:dyDescent="0.25">
      <c r="A1" s="2"/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A2" s="2"/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A3" s="2"/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4.25" customHeight="1" x14ac:dyDescent="0.2">
      <c r="A5" s="101" t="s">
        <v>47</v>
      </c>
      <c r="B5" s="101" t="s">
        <v>0</v>
      </c>
      <c r="C5" s="101" t="s">
        <v>29</v>
      </c>
      <c r="D5" s="101" t="s">
        <v>1</v>
      </c>
      <c r="E5" s="101" t="s">
        <v>2</v>
      </c>
      <c r="F5" s="101" t="s">
        <v>3</v>
      </c>
      <c r="G5" s="101" t="s">
        <v>4</v>
      </c>
      <c r="H5" s="101" t="s">
        <v>41</v>
      </c>
      <c r="I5" s="101" t="s">
        <v>42</v>
      </c>
      <c r="J5" s="101" t="s">
        <v>43</v>
      </c>
      <c r="K5" s="101" t="s">
        <v>44</v>
      </c>
      <c r="L5" s="101" t="s">
        <v>45</v>
      </c>
      <c r="M5" s="101" t="s">
        <v>5</v>
      </c>
      <c r="N5" s="101" t="s">
        <v>33</v>
      </c>
    </row>
    <row r="6" spans="1:14" x14ac:dyDescent="0.2">
      <c r="A6" s="101" t="s">
        <v>46</v>
      </c>
      <c r="B6" s="101">
        <v>1</v>
      </c>
      <c r="C6" s="101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  <c r="L6" s="101">
        <v>11</v>
      </c>
      <c r="M6" s="101">
        <v>12</v>
      </c>
      <c r="N6" s="101">
        <v>13</v>
      </c>
    </row>
    <row r="7" spans="1:14" ht="38.25" x14ac:dyDescent="0.2">
      <c r="A7" s="117">
        <v>11</v>
      </c>
      <c r="B7" s="129" t="s">
        <v>166</v>
      </c>
      <c r="C7" s="129" t="s">
        <v>143</v>
      </c>
      <c r="D7" s="129" t="s">
        <v>10</v>
      </c>
      <c r="E7" s="97" t="s">
        <v>6</v>
      </c>
      <c r="F7" s="29" t="s">
        <v>175</v>
      </c>
      <c r="G7" s="101" t="s">
        <v>15</v>
      </c>
      <c r="H7" s="32">
        <v>69</v>
      </c>
      <c r="I7" s="32">
        <v>74</v>
      </c>
      <c r="J7" s="96">
        <v>1</v>
      </c>
      <c r="K7" s="106">
        <v>1</v>
      </c>
      <c r="L7" s="136">
        <f>(K7+K9)/2</f>
        <v>1</v>
      </c>
      <c r="M7" s="145" t="s">
        <v>39</v>
      </c>
      <c r="N7" s="146"/>
    </row>
    <row r="8" spans="1:14" ht="51" x14ac:dyDescent="0.2">
      <c r="A8" s="117"/>
      <c r="B8" s="129"/>
      <c r="C8" s="129"/>
      <c r="D8" s="129"/>
      <c r="E8" s="97" t="s">
        <v>6</v>
      </c>
      <c r="F8" s="29" t="s">
        <v>176</v>
      </c>
      <c r="G8" s="101" t="s">
        <v>15</v>
      </c>
      <c r="H8" s="32" t="s">
        <v>111</v>
      </c>
      <c r="I8" s="32" t="s">
        <v>111</v>
      </c>
      <c r="J8" s="96" t="s">
        <v>111</v>
      </c>
      <c r="K8" s="106" t="s">
        <v>111</v>
      </c>
      <c r="L8" s="136"/>
      <c r="M8" s="145"/>
      <c r="N8" s="146"/>
    </row>
    <row r="9" spans="1:14" ht="25.5" x14ac:dyDescent="0.2">
      <c r="A9" s="117"/>
      <c r="B9" s="129"/>
      <c r="C9" s="129"/>
      <c r="D9" s="129"/>
      <c r="E9" s="97" t="s">
        <v>7</v>
      </c>
      <c r="F9" s="29" t="s">
        <v>179</v>
      </c>
      <c r="G9" s="101" t="s">
        <v>15</v>
      </c>
      <c r="H9" s="32">
        <v>83</v>
      </c>
      <c r="I9" s="32">
        <v>83</v>
      </c>
      <c r="J9" s="96">
        <f t="shared" ref="J9:J31" si="0">I9/H9*100%</f>
        <v>1</v>
      </c>
      <c r="K9" s="106">
        <f>J9</f>
        <v>1</v>
      </c>
      <c r="L9" s="136"/>
      <c r="M9" s="145"/>
      <c r="N9" s="146"/>
    </row>
    <row r="10" spans="1:14" ht="38.25" x14ac:dyDescent="0.2">
      <c r="A10" s="117"/>
      <c r="B10" s="129"/>
      <c r="C10" s="129" t="s">
        <v>194</v>
      </c>
      <c r="D10" s="129" t="s">
        <v>10</v>
      </c>
      <c r="E10" s="97" t="s">
        <v>6</v>
      </c>
      <c r="F10" s="29" t="s">
        <v>177</v>
      </c>
      <c r="G10" s="101" t="s">
        <v>15</v>
      </c>
      <c r="H10" s="32">
        <v>2</v>
      </c>
      <c r="I10" s="32">
        <v>3</v>
      </c>
      <c r="J10" s="96">
        <v>1</v>
      </c>
      <c r="K10" s="106">
        <v>1</v>
      </c>
      <c r="L10" s="136">
        <f>(K10+K12)/2</f>
        <v>0.99713636363636371</v>
      </c>
      <c r="M10" s="145"/>
      <c r="N10" s="146"/>
    </row>
    <row r="11" spans="1:14" ht="51" x14ac:dyDescent="0.2">
      <c r="A11" s="117"/>
      <c r="B11" s="129"/>
      <c r="C11" s="129"/>
      <c r="D11" s="129"/>
      <c r="E11" s="97" t="s">
        <v>6</v>
      </c>
      <c r="F11" s="29" t="s">
        <v>176</v>
      </c>
      <c r="G11" s="101" t="s">
        <v>15</v>
      </c>
      <c r="H11" s="32" t="s">
        <v>111</v>
      </c>
      <c r="I11" s="32" t="s">
        <v>111</v>
      </c>
      <c r="J11" s="96" t="s">
        <v>111</v>
      </c>
      <c r="K11" s="106" t="s">
        <v>111</v>
      </c>
      <c r="L11" s="136"/>
      <c r="M11" s="145"/>
      <c r="N11" s="146"/>
    </row>
    <row r="12" spans="1:14" ht="25.5" x14ac:dyDescent="0.2">
      <c r="A12" s="117"/>
      <c r="B12" s="129"/>
      <c r="C12" s="129"/>
      <c r="D12" s="129"/>
      <c r="E12" s="97" t="s">
        <v>7</v>
      </c>
      <c r="F12" s="29" t="s">
        <v>179</v>
      </c>
      <c r="G12" s="101" t="s">
        <v>15</v>
      </c>
      <c r="H12" s="32">
        <v>110</v>
      </c>
      <c r="I12" s="32">
        <v>109.37</v>
      </c>
      <c r="J12" s="96">
        <f t="shared" si="0"/>
        <v>0.99427272727272731</v>
      </c>
      <c r="K12" s="106">
        <f>J12</f>
        <v>0.99427272727272731</v>
      </c>
      <c r="L12" s="136"/>
      <c r="M12" s="145"/>
      <c r="N12" s="146"/>
    </row>
    <row r="13" spans="1:14" ht="38.25" x14ac:dyDescent="0.2">
      <c r="A13" s="117"/>
      <c r="B13" s="129"/>
      <c r="C13" s="129" t="s">
        <v>144</v>
      </c>
      <c r="D13" s="129" t="s">
        <v>10</v>
      </c>
      <c r="E13" s="97" t="s">
        <v>6</v>
      </c>
      <c r="F13" s="29" t="s">
        <v>175</v>
      </c>
      <c r="G13" s="101" t="s">
        <v>15</v>
      </c>
      <c r="H13" s="32" t="s">
        <v>111</v>
      </c>
      <c r="I13" s="32" t="s">
        <v>111</v>
      </c>
      <c r="J13" s="96" t="s">
        <v>111</v>
      </c>
      <c r="K13" s="106" t="str">
        <f>J13</f>
        <v>-</v>
      </c>
      <c r="L13" s="136">
        <f>K15</f>
        <v>1</v>
      </c>
      <c r="M13" s="145"/>
      <c r="N13" s="146"/>
    </row>
    <row r="14" spans="1:14" ht="51" x14ac:dyDescent="0.2">
      <c r="A14" s="117"/>
      <c r="B14" s="129"/>
      <c r="C14" s="129"/>
      <c r="D14" s="129"/>
      <c r="E14" s="97" t="s">
        <v>6</v>
      </c>
      <c r="F14" s="29" t="s">
        <v>176</v>
      </c>
      <c r="G14" s="101" t="s">
        <v>15</v>
      </c>
      <c r="H14" s="32" t="s">
        <v>111</v>
      </c>
      <c r="I14" s="32" t="s">
        <v>111</v>
      </c>
      <c r="J14" s="96" t="s">
        <v>111</v>
      </c>
      <c r="K14" s="106" t="s">
        <v>111</v>
      </c>
      <c r="L14" s="136"/>
      <c r="M14" s="145"/>
      <c r="N14" s="146"/>
    </row>
    <row r="15" spans="1:14" ht="25.5" x14ac:dyDescent="0.2">
      <c r="A15" s="117"/>
      <c r="B15" s="129"/>
      <c r="C15" s="129"/>
      <c r="D15" s="129"/>
      <c r="E15" s="97" t="s">
        <v>7</v>
      </c>
      <c r="F15" s="29" t="s">
        <v>179</v>
      </c>
      <c r="G15" s="101" t="s">
        <v>15</v>
      </c>
      <c r="H15" s="32">
        <v>14</v>
      </c>
      <c r="I15" s="32">
        <v>14</v>
      </c>
      <c r="J15" s="96">
        <f t="shared" si="0"/>
        <v>1</v>
      </c>
      <c r="K15" s="106">
        <f>J15</f>
        <v>1</v>
      </c>
      <c r="L15" s="136"/>
      <c r="M15" s="145"/>
      <c r="N15" s="146"/>
    </row>
    <row r="16" spans="1:14" ht="38.25" x14ac:dyDescent="0.2">
      <c r="A16" s="117"/>
      <c r="B16" s="129"/>
      <c r="C16" s="129" t="s">
        <v>145</v>
      </c>
      <c r="D16" s="129" t="s">
        <v>10</v>
      </c>
      <c r="E16" s="97" t="s">
        <v>6</v>
      </c>
      <c r="F16" s="29" t="s">
        <v>175</v>
      </c>
      <c r="G16" s="101" t="s">
        <v>15</v>
      </c>
      <c r="H16" s="32" t="s">
        <v>111</v>
      </c>
      <c r="I16" s="32" t="s">
        <v>111</v>
      </c>
      <c r="J16" s="96" t="s">
        <v>111</v>
      </c>
      <c r="K16" s="106" t="s">
        <v>111</v>
      </c>
      <c r="L16" s="136">
        <v>1</v>
      </c>
      <c r="M16" s="145"/>
      <c r="N16" s="146"/>
    </row>
    <row r="17" spans="1:14" ht="51" x14ac:dyDescent="0.2">
      <c r="A17" s="117"/>
      <c r="B17" s="129"/>
      <c r="C17" s="129"/>
      <c r="D17" s="129"/>
      <c r="E17" s="97" t="s">
        <v>6</v>
      </c>
      <c r="F17" s="29" t="s">
        <v>178</v>
      </c>
      <c r="G17" s="101" t="s">
        <v>15</v>
      </c>
      <c r="H17" s="32">
        <v>2</v>
      </c>
      <c r="I17" s="32">
        <v>2</v>
      </c>
      <c r="J17" s="96">
        <f t="shared" ref="J17" si="1">I17/H17*100%</f>
        <v>1</v>
      </c>
      <c r="K17" s="106">
        <v>1</v>
      </c>
      <c r="L17" s="136"/>
      <c r="M17" s="145"/>
      <c r="N17" s="146"/>
    </row>
    <row r="18" spans="1:14" ht="25.5" x14ac:dyDescent="0.2">
      <c r="A18" s="117"/>
      <c r="B18" s="129"/>
      <c r="C18" s="129"/>
      <c r="D18" s="129"/>
      <c r="E18" s="97" t="s">
        <v>7</v>
      </c>
      <c r="F18" s="29" t="s">
        <v>179</v>
      </c>
      <c r="G18" s="101" t="s">
        <v>15</v>
      </c>
      <c r="H18" s="32">
        <v>2</v>
      </c>
      <c r="I18" s="32">
        <v>2</v>
      </c>
      <c r="J18" s="96">
        <f t="shared" si="0"/>
        <v>1</v>
      </c>
      <c r="K18" s="106">
        <v>1</v>
      </c>
      <c r="L18" s="136"/>
      <c r="M18" s="145"/>
      <c r="N18" s="146"/>
    </row>
    <row r="19" spans="1:14" ht="38.25" x14ac:dyDescent="0.2">
      <c r="A19" s="117"/>
      <c r="B19" s="129"/>
      <c r="C19" s="129" t="s">
        <v>50</v>
      </c>
      <c r="D19" s="129" t="s">
        <v>10</v>
      </c>
      <c r="E19" s="97" t="s">
        <v>6</v>
      </c>
      <c r="F19" s="29" t="s">
        <v>175</v>
      </c>
      <c r="G19" s="101" t="s">
        <v>15</v>
      </c>
      <c r="H19" s="32">
        <v>7</v>
      </c>
      <c r="I19" s="32">
        <v>8</v>
      </c>
      <c r="J19" s="96">
        <v>1</v>
      </c>
      <c r="K19" s="106">
        <v>1</v>
      </c>
      <c r="L19" s="136">
        <f>(K19+K21)/2</f>
        <v>0.98795180722891573</v>
      </c>
      <c r="M19" s="145"/>
      <c r="N19" s="146"/>
    </row>
    <row r="20" spans="1:14" ht="51" x14ac:dyDescent="0.2">
      <c r="A20" s="117"/>
      <c r="B20" s="129"/>
      <c r="C20" s="129"/>
      <c r="D20" s="129"/>
      <c r="E20" s="97" t="s">
        <v>6</v>
      </c>
      <c r="F20" s="29" t="s">
        <v>176</v>
      </c>
      <c r="G20" s="101" t="s">
        <v>15</v>
      </c>
      <c r="H20" s="32" t="s">
        <v>111</v>
      </c>
      <c r="I20" s="32" t="s">
        <v>111</v>
      </c>
      <c r="J20" s="96" t="s">
        <v>111</v>
      </c>
      <c r="K20" s="106" t="s">
        <v>111</v>
      </c>
      <c r="L20" s="136"/>
      <c r="M20" s="145"/>
      <c r="N20" s="146"/>
    </row>
    <row r="21" spans="1:14" ht="25.5" x14ac:dyDescent="0.2">
      <c r="A21" s="117"/>
      <c r="B21" s="129"/>
      <c r="C21" s="129"/>
      <c r="D21" s="129"/>
      <c r="E21" s="97" t="s">
        <v>7</v>
      </c>
      <c r="F21" s="29" t="s">
        <v>179</v>
      </c>
      <c r="G21" s="101" t="s">
        <v>15</v>
      </c>
      <c r="H21" s="32">
        <v>83</v>
      </c>
      <c r="I21" s="32">
        <v>81</v>
      </c>
      <c r="J21" s="96">
        <f>I21/H21*100%</f>
        <v>0.97590361445783136</v>
      </c>
      <c r="K21" s="106">
        <f>J21</f>
        <v>0.97590361445783136</v>
      </c>
      <c r="L21" s="136"/>
      <c r="M21" s="145"/>
      <c r="N21" s="146"/>
    </row>
    <row r="22" spans="1:14" ht="53.25" customHeight="1" x14ac:dyDescent="0.2">
      <c r="A22" s="117"/>
      <c r="B22" s="129"/>
      <c r="C22" s="129" t="s">
        <v>195</v>
      </c>
      <c r="D22" s="129" t="s">
        <v>10</v>
      </c>
      <c r="E22" s="97" t="s">
        <v>6</v>
      </c>
      <c r="F22" s="29" t="s">
        <v>177</v>
      </c>
      <c r="G22" s="101" t="s">
        <v>15</v>
      </c>
      <c r="H22" s="32">
        <v>3</v>
      </c>
      <c r="I22" s="32">
        <v>7</v>
      </c>
      <c r="J22" s="96">
        <v>1</v>
      </c>
      <c r="K22" s="106">
        <v>1</v>
      </c>
      <c r="L22" s="136">
        <f>(K22+K24)/2</f>
        <v>1</v>
      </c>
      <c r="M22" s="145"/>
      <c r="N22" s="146"/>
    </row>
    <row r="23" spans="1:14" ht="53.25" customHeight="1" x14ac:dyDescent="0.2">
      <c r="A23" s="117"/>
      <c r="B23" s="129"/>
      <c r="C23" s="129"/>
      <c r="D23" s="129"/>
      <c r="E23" s="97" t="s">
        <v>6</v>
      </c>
      <c r="F23" s="29" t="s">
        <v>176</v>
      </c>
      <c r="G23" s="101" t="s">
        <v>15</v>
      </c>
      <c r="H23" s="32" t="s">
        <v>111</v>
      </c>
      <c r="I23" s="32" t="s">
        <v>111</v>
      </c>
      <c r="J23" s="96" t="s">
        <v>111</v>
      </c>
      <c r="K23" s="106" t="s">
        <v>111</v>
      </c>
      <c r="L23" s="136"/>
      <c r="M23" s="145"/>
      <c r="N23" s="146"/>
    </row>
    <row r="24" spans="1:14" ht="25.5" x14ac:dyDescent="0.2">
      <c r="A24" s="117"/>
      <c r="B24" s="129"/>
      <c r="C24" s="129"/>
      <c r="D24" s="129"/>
      <c r="E24" s="97" t="s">
        <v>7</v>
      </c>
      <c r="F24" s="29" t="s">
        <v>179</v>
      </c>
      <c r="G24" s="101" t="s">
        <v>15</v>
      </c>
      <c r="H24" s="32">
        <v>98</v>
      </c>
      <c r="I24" s="32">
        <v>98</v>
      </c>
      <c r="J24" s="96">
        <f>I24/H24*100%</f>
        <v>1</v>
      </c>
      <c r="K24" s="106">
        <f>J24</f>
        <v>1</v>
      </c>
      <c r="L24" s="136"/>
      <c r="M24" s="145"/>
      <c r="N24" s="146"/>
    </row>
    <row r="25" spans="1:14" ht="38.25" x14ac:dyDescent="0.2">
      <c r="A25" s="117"/>
      <c r="B25" s="129"/>
      <c r="C25" s="129" t="s">
        <v>37</v>
      </c>
      <c r="D25" s="129" t="s">
        <v>10</v>
      </c>
      <c r="E25" s="97" t="s">
        <v>6</v>
      </c>
      <c r="F25" s="29" t="s">
        <v>175</v>
      </c>
      <c r="G25" s="101" t="s">
        <v>15</v>
      </c>
      <c r="H25" s="32" t="s">
        <v>111</v>
      </c>
      <c r="I25" s="32" t="s">
        <v>111</v>
      </c>
      <c r="J25" s="96" t="s">
        <v>111</v>
      </c>
      <c r="K25" s="106" t="s">
        <v>111</v>
      </c>
      <c r="L25" s="136">
        <v>1</v>
      </c>
      <c r="M25" s="145"/>
      <c r="N25" s="146"/>
    </row>
    <row r="26" spans="1:14" ht="51" x14ac:dyDescent="0.2">
      <c r="A26" s="117"/>
      <c r="B26" s="129"/>
      <c r="C26" s="129"/>
      <c r="D26" s="129"/>
      <c r="E26" s="97" t="s">
        <v>6</v>
      </c>
      <c r="F26" s="29" t="s">
        <v>176</v>
      </c>
      <c r="G26" s="101" t="s">
        <v>15</v>
      </c>
      <c r="H26" s="32" t="s">
        <v>111</v>
      </c>
      <c r="I26" s="32" t="s">
        <v>111</v>
      </c>
      <c r="J26" s="96" t="s">
        <v>111</v>
      </c>
      <c r="K26" s="106" t="s">
        <v>111</v>
      </c>
      <c r="L26" s="136"/>
      <c r="M26" s="145"/>
      <c r="N26" s="146"/>
    </row>
    <row r="27" spans="1:14" ht="25.5" x14ac:dyDescent="0.2">
      <c r="A27" s="117"/>
      <c r="B27" s="129"/>
      <c r="C27" s="129"/>
      <c r="D27" s="129"/>
      <c r="E27" s="97" t="s">
        <v>7</v>
      </c>
      <c r="F27" s="29" t="s">
        <v>179</v>
      </c>
      <c r="G27" s="101" t="s">
        <v>15</v>
      </c>
      <c r="H27" s="32">
        <v>13</v>
      </c>
      <c r="I27" s="32">
        <v>13</v>
      </c>
      <c r="J27" s="96">
        <f t="shared" si="0"/>
        <v>1</v>
      </c>
      <c r="K27" s="106">
        <v>1</v>
      </c>
      <c r="L27" s="136"/>
      <c r="M27" s="145"/>
      <c r="N27" s="146"/>
    </row>
    <row r="28" spans="1:14" ht="25.5" x14ac:dyDescent="0.2">
      <c r="A28" s="117"/>
      <c r="B28" s="129"/>
      <c r="C28" s="129" t="s">
        <v>19</v>
      </c>
      <c r="D28" s="129" t="s">
        <v>48</v>
      </c>
      <c r="E28" s="103" t="s">
        <v>6</v>
      </c>
      <c r="F28" s="103" t="s">
        <v>17</v>
      </c>
      <c r="G28" s="99" t="s">
        <v>18</v>
      </c>
      <c r="H28" s="32">
        <v>0</v>
      </c>
      <c r="I28" s="32">
        <v>0</v>
      </c>
      <c r="J28" s="96">
        <v>1</v>
      </c>
      <c r="K28" s="136">
        <v>1</v>
      </c>
      <c r="L28" s="136">
        <f>(K28+K31)/2</f>
        <v>1</v>
      </c>
      <c r="M28" s="145"/>
      <c r="N28" s="146"/>
    </row>
    <row r="29" spans="1:14" ht="162.75" customHeight="1" x14ac:dyDescent="0.2">
      <c r="A29" s="117"/>
      <c r="B29" s="129"/>
      <c r="C29" s="129"/>
      <c r="D29" s="129"/>
      <c r="E29" s="103" t="s">
        <v>6</v>
      </c>
      <c r="F29" s="103" t="s">
        <v>51</v>
      </c>
      <c r="G29" s="102" t="s">
        <v>11</v>
      </c>
      <c r="H29" s="32">
        <v>100</v>
      </c>
      <c r="I29" s="32">
        <v>100</v>
      </c>
      <c r="J29" s="96">
        <v>1</v>
      </c>
      <c r="K29" s="136"/>
      <c r="L29" s="136"/>
      <c r="M29" s="145"/>
      <c r="N29" s="146"/>
    </row>
    <row r="30" spans="1:14" ht="41.25" customHeight="1" x14ac:dyDescent="0.2">
      <c r="A30" s="117"/>
      <c r="B30" s="129"/>
      <c r="C30" s="129"/>
      <c r="D30" s="129"/>
      <c r="E30" s="103" t="s">
        <v>6</v>
      </c>
      <c r="F30" s="103" t="s">
        <v>52</v>
      </c>
      <c r="G30" s="102" t="s">
        <v>11</v>
      </c>
      <c r="H30" s="32">
        <v>100</v>
      </c>
      <c r="I30" s="32">
        <v>100</v>
      </c>
      <c r="J30" s="96">
        <f t="shared" si="0"/>
        <v>1</v>
      </c>
      <c r="K30" s="136"/>
      <c r="L30" s="136"/>
      <c r="M30" s="145"/>
      <c r="N30" s="146"/>
    </row>
    <row r="31" spans="1:14" ht="25.5" x14ac:dyDescent="0.2">
      <c r="A31" s="117"/>
      <c r="B31" s="129"/>
      <c r="C31" s="129"/>
      <c r="D31" s="129"/>
      <c r="E31" s="103" t="s">
        <v>7</v>
      </c>
      <c r="F31" s="103" t="s">
        <v>53</v>
      </c>
      <c r="G31" s="99" t="s">
        <v>16</v>
      </c>
      <c r="H31" s="32">
        <v>4</v>
      </c>
      <c r="I31" s="32">
        <v>4</v>
      </c>
      <c r="J31" s="96">
        <f t="shared" si="0"/>
        <v>1</v>
      </c>
      <c r="K31" s="106">
        <f>J31</f>
        <v>1</v>
      </c>
      <c r="L31" s="136"/>
      <c r="M31" s="145"/>
      <c r="N31" s="146"/>
    </row>
    <row r="33" spans="8:9" x14ac:dyDescent="0.2">
      <c r="H33" s="8"/>
      <c r="I33" s="8"/>
    </row>
    <row r="34" spans="8:9" x14ac:dyDescent="0.2">
      <c r="H34" s="8"/>
      <c r="I34" s="8"/>
    </row>
    <row r="35" spans="8:9" x14ac:dyDescent="0.2">
      <c r="H35" s="8"/>
      <c r="I35" s="8"/>
    </row>
  </sheetData>
  <mergeCells count="32">
    <mergeCell ref="D10:D12"/>
    <mergeCell ref="A7:A31"/>
    <mergeCell ref="B7:B31"/>
    <mergeCell ref="C7:C9"/>
    <mergeCell ref="D7:D9"/>
    <mergeCell ref="D16:D18"/>
    <mergeCell ref="C10:C12"/>
    <mergeCell ref="C16:C18"/>
    <mergeCell ref="C25:C27"/>
    <mergeCell ref="D25:D27"/>
    <mergeCell ref="C13:C15"/>
    <mergeCell ref="D13:D15"/>
    <mergeCell ref="C19:C21"/>
    <mergeCell ref="D28:D31"/>
    <mergeCell ref="C22:C24"/>
    <mergeCell ref="D19:D21"/>
    <mergeCell ref="L13:L15"/>
    <mergeCell ref="B1:N1"/>
    <mergeCell ref="B2:N2"/>
    <mergeCell ref="B3:N3"/>
    <mergeCell ref="M7:M31"/>
    <mergeCell ref="L7:L9"/>
    <mergeCell ref="L16:L18"/>
    <mergeCell ref="L25:L27"/>
    <mergeCell ref="N7:N31"/>
    <mergeCell ref="C28:C31"/>
    <mergeCell ref="L28:L31"/>
    <mergeCell ref="D22:D24"/>
    <mergeCell ref="L10:L12"/>
    <mergeCell ref="L19:L21"/>
    <mergeCell ref="K28:K30"/>
    <mergeCell ref="L22:L24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1"/>
  <sheetViews>
    <sheetView view="pageBreakPreview" zoomScale="90" zoomScaleNormal="85" zoomScaleSheetLayoutView="9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26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55" style="1" customWidth="1"/>
    <col min="7" max="7" width="12" style="1" customWidth="1"/>
    <col min="8" max="8" width="10.42578125" style="1" customWidth="1"/>
    <col min="9" max="9" width="11.7109375" style="1" bestFit="1" customWidth="1"/>
    <col min="10" max="11" width="22" style="1" customWidth="1"/>
    <col min="12" max="12" width="10.28515625" style="1" bestFit="1" customWidth="1"/>
    <col min="13" max="13" width="14.140625" style="1" customWidth="1"/>
    <col min="14" max="14" width="23.5703125" style="1" customWidth="1"/>
    <col min="15" max="16384" width="9.140625" style="1"/>
  </cols>
  <sheetData>
    <row r="1" spans="1:14" ht="15.75" x14ac:dyDescent="0.25">
      <c r="A1" s="2"/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A2" s="2"/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A3" s="2"/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2" x14ac:dyDescent="0.2">
      <c r="A5" s="101" t="s">
        <v>47</v>
      </c>
      <c r="B5" s="101" t="s">
        <v>0</v>
      </c>
      <c r="C5" s="101" t="s">
        <v>29</v>
      </c>
      <c r="D5" s="101" t="s">
        <v>1</v>
      </c>
      <c r="E5" s="101" t="s">
        <v>2</v>
      </c>
      <c r="F5" s="101" t="s">
        <v>3</v>
      </c>
      <c r="G5" s="101" t="s">
        <v>4</v>
      </c>
      <c r="H5" s="101" t="s">
        <v>41</v>
      </c>
      <c r="I5" s="101" t="s">
        <v>42</v>
      </c>
      <c r="J5" s="101" t="s">
        <v>43</v>
      </c>
      <c r="K5" s="101" t="s">
        <v>44</v>
      </c>
      <c r="L5" s="101" t="s">
        <v>45</v>
      </c>
      <c r="M5" s="101" t="s">
        <v>5</v>
      </c>
      <c r="N5" s="101" t="s">
        <v>33</v>
      </c>
    </row>
    <row r="6" spans="1:14" x14ac:dyDescent="0.2">
      <c r="A6" s="101" t="s">
        <v>46</v>
      </c>
      <c r="B6" s="101">
        <v>1</v>
      </c>
      <c r="C6" s="101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  <c r="L6" s="101">
        <v>11</v>
      </c>
      <c r="M6" s="101">
        <v>12</v>
      </c>
      <c r="N6" s="101">
        <v>13</v>
      </c>
    </row>
    <row r="7" spans="1:14" ht="38.25" x14ac:dyDescent="0.2">
      <c r="A7" s="117">
        <v>12</v>
      </c>
      <c r="B7" s="115" t="s">
        <v>167</v>
      </c>
      <c r="C7" s="115" t="s">
        <v>146</v>
      </c>
      <c r="D7" s="115" t="s">
        <v>10</v>
      </c>
      <c r="E7" s="97" t="s">
        <v>6</v>
      </c>
      <c r="F7" s="29" t="s">
        <v>175</v>
      </c>
      <c r="G7" s="101" t="s">
        <v>15</v>
      </c>
      <c r="H7" s="19">
        <v>6</v>
      </c>
      <c r="I7" s="19">
        <v>6</v>
      </c>
      <c r="J7" s="96">
        <f>I7/H7*100%</f>
        <v>1</v>
      </c>
      <c r="K7" s="106">
        <v>1</v>
      </c>
      <c r="L7" s="114">
        <f>K9</f>
        <v>1</v>
      </c>
      <c r="M7" s="122" t="s">
        <v>39</v>
      </c>
      <c r="N7" s="122"/>
    </row>
    <row r="8" spans="1:14" ht="63.75" x14ac:dyDescent="0.2">
      <c r="A8" s="117"/>
      <c r="B8" s="115"/>
      <c r="C8" s="115"/>
      <c r="D8" s="115"/>
      <c r="E8" s="97" t="s">
        <v>6</v>
      </c>
      <c r="F8" s="29" t="s">
        <v>176</v>
      </c>
      <c r="G8" s="101" t="s">
        <v>15</v>
      </c>
      <c r="H8" s="19" t="s">
        <v>111</v>
      </c>
      <c r="I8" s="19" t="s">
        <v>111</v>
      </c>
      <c r="J8" s="96" t="s">
        <v>111</v>
      </c>
      <c r="K8" s="106" t="s">
        <v>111</v>
      </c>
      <c r="L8" s="114"/>
      <c r="M8" s="122"/>
      <c r="N8" s="122"/>
    </row>
    <row r="9" spans="1:14" ht="25.5" x14ac:dyDescent="0.2">
      <c r="A9" s="118"/>
      <c r="B9" s="115"/>
      <c r="C9" s="115"/>
      <c r="D9" s="115"/>
      <c r="E9" s="97" t="s">
        <v>7</v>
      </c>
      <c r="F9" s="29" t="s">
        <v>179</v>
      </c>
      <c r="G9" s="101" t="s">
        <v>15</v>
      </c>
      <c r="H9" s="19">
        <v>26</v>
      </c>
      <c r="I9" s="19">
        <v>26</v>
      </c>
      <c r="J9" s="96">
        <f t="shared" ref="J9" si="0">I9/H9*100%</f>
        <v>1</v>
      </c>
      <c r="K9" s="96">
        <f t="shared" ref="K9" si="1">J9</f>
        <v>1</v>
      </c>
      <c r="L9" s="114"/>
      <c r="M9" s="122"/>
      <c r="N9" s="122"/>
    </row>
    <row r="10" spans="1:14" ht="38.25" x14ac:dyDescent="0.2">
      <c r="A10" s="118"/>
      <c r="B10" s="115"/>
      <c r="C10" s="115" t="s">
        <v>196</v>
      </c>
      <c r="D10" s="115" t="s">
        <v>10</v>
      </c>
      <c r="E10" s="97" t="s">
        <v>6</v>
      </c>
      <c r="F10" s="29" t="s">
        <v>177</v>
      </c>
      <c r="G10" s="101" t="s">
        <v>15</v>
      </c>
      <c r="H10" s="19" t="s">
        <v>111</v>
      </c>
      <c r="I10" s="19" t="s">
        <v>111</v>
      </c>
      <c r="J10" s="96" t="s">
        <v>111</v>
      </c>
      <c r="K10" s="96" t="s">
        <v>111</v>
      </c>
      <c r="L10" s="114">
        <f>K12</f>
        <v>1</v>
      </c>
      <c r="M10" s="122"/>
      <c r="N10" s="122"/>
    </row>
    <row r="11" spans="1:14" ht="63.75" x14ac:dyDescent="0.2">
      <c r="A11" s="118"/>
      <c r="B11" s="115"/>
      <c r="C11" s="115"/>
      <c r="D11" s="115"/>
      <c r="E11" s="97" t="s">
        <v>6</v>
      </c>
      <c r="F11" s="29" t="s">
        <v>176</v>
      </c>
      <c r="G11" s="101" t="s">
        <v>15</v>
      </c>
      <c r="H11" s="19" t="s">
        <v>111</v>
      </c>
      <c r="I11" s="19" t="s">
        <v>111</v>
      </c>
      <c r="J11" s="96" t="s">
        <v>111</v>
      </c>
      <c r="K11" s="96" t="s">
        <v>111</v>
      </c>
      <c r="L11" s="114"/>
      <c r="M11" s="122"/>
      <c r="N11" s="122"/>
    </row>
    <row r="12" spans="1:14" ht="25.5" x14ac:dyDescent="0.2">
      <c r="A12" s="118"/>
      <c r="B12" s="115"/>
      <c r="C12" s="115"/>
      <c r="D12" s="115"/>
      <c r="E12" s="97" t="s">
        <v>7</v>
      </c>
      <c r="F12" s="29" t="s">
        <v>179</v>
      </c>
      <c r="G12" s="101" t="s">
        <v>15</v>
      </c>
      <c r="H12" s="19">
        <v>16</v>
      </c>
      <c r="I12" s="19">
        <v>16</v>
      </c>
      <c r="J12" s="96">
        <f t="shared" ref="J12" si="2">I12/H12*100%</f>
        <v>1</v>
      </c>
      <c r="K12" s="96">
        <f t="shared" ref="K12" si="3">J12</f>
        <v>1</v>
      </c>
      <c r="L12" s="114"/>
      <c r="M12" s="122"/>
      <c r="N12" s="122"/>
    </row>
    <row r="13" spans="1:14" ht="38.25" x14ac:dyDescent="0.2">
      <c r="A13" s="118"/>
      <c r="B13" s="115"/>
      <c r="C13" s="129" t="s">
        <v>147</v>
      </c>
      <c r="D13" s="129" t="s">
        <v>10</v>
      </c>
      <c r="E13" s="97" t="s">
        <v>6</v>
      </c>
      <c r="F13" s="29" t="s">
        <v>175</v>
      </c>
      <c r="G13" s="101" t="s">
        <v>15</v>
      </c>
      <c r="H13" s="18">
        <v>45</v>
      </c>
      <c r="I13" s="18">
        <v>75</v>
      </c>
      <c r="J13" s="96">
        <v>1</v>
      </c>
      <c r="K13" s="106">
        <v>1</v>
      </c>
      <c r="L13" s="136">
        <f>(K13+K15)/2</f>
        <v>1</v>
      </c>
      <c r="M13" s="122"/>
      <c r="N13" s="122"/>
    </row>
    <row r="14" spans="1:14" ht="63.75" x14ac:dyDescent="0.2">
      <c r="A14" s="118"/>
      <c r="B14" s="115"/>
      <c r="C14" s="129"/>
      <c r="D14" s="129"/>
      <c r="E14" s="97" t="s">
        <v>6</v>
      </c>
      <c r="F14" s="29" t="s">
        <v>176</v>
      </c>
      <c r="G14" s="101" t="s">
        <v>15</v>
      </c>
      <c r="H14" s="19" t="s">
        <v>111</v>
      </c>
      <c r="I14" s="19" t="s">
        <v>111</v>
      </c>
      <c r="J14" s="96" t="s">
        <v>111</v>
      </c>
      <c r="K14" s="96" t="s">
        <v>111</v>
      </c>
      <c r="L14" s="136"/>
      <c r="M14" s="122"/>
      <c r="N14" s="122"/>
    </row>
    <row r="15" spans="1:14" ht="25.5" x14ac:dyDescent="0.2">
      <c r="A15" s="118"/>
      <c r="B15" s="115"/>
      <c r="C15" s="129"/>
      <c r="D15" s="129"/>
      <c r="E15" s="97" t="s">
        <v>7</v>
      </c>
      <c r="F15" s="29" t="s">
        <v>179</v>
      </c>
      <c r="G15" s="101" t="s">
        <v>15</v>
      </c>
      <c r="H15" s="18">
        <v>159</v>
      </c>
      <c r="I15" s="18">
        <v>159</v>
      </c>
      <c r="J15" s="96">
        <f t="shared" ref="J15" si="4">I15/H15*100%</f>
        <v>1</v>
      </c>
      <c r="K15" s="106">
        <f>J15</f>
        <v>1</v>
      </c>
      <c r="L15" s="136"/>
      <c r="M15" s="122"/>
      <c r="N15" s="122"/>
    </row>
    <row r="16" spans="1:14" ht="38.25" x14ac:dyDescent="0.2">
      <c r="A16" s="118"/>
      <c r="B16" s="115"/>
      <c r="C16" s="115" t="s">
        <v>197</v>
      </c>
      <c r="D16" s="115" t="s">
        <v>10</v>
      </c>
      <c r="E16" s="97" t="s">
        <v>6</v>
      </c>
      <c r="F16" s="29" t="s">
        <v>177</v>
      </c>
      <c r="G16" s="101" t="s">
        <v>15</v>
      </c>
      <c r="H16" s="19">
        <v>5</v>
      </c>
      <c r="I16" s="19">
        <v>18</v>
      </c>
      <c r="J16" s="96">
        <v>1</v>
      </c>
      <c r="K16" s="96">
        <v>1</v>
      </c>
      <c r="L16" s="114">
        <f>(K16+K18)/2</f>
        <v>1</v>
      </c>
      <c r="M16" s="122"/>
      <c r="N16" s="122"/>
    </row>
    <row r="17" spans="1:14" ht="63.75" x14ac:dyDescent="0.2">
      <c r="A17" s="118"/>
      <c r="B17" s="115"/>
      <c r="C17" s="115"/>
      <c r="D17" s="115"/>
      <c r="E17" s="97" t="s">
        <v>6</v>
      </c>
      <c r="F17" s="29" t="s">
        <v>176</v>
      </c>
      <c r="G17" s="101" t="s">
        <v>15</v>
      </c>
      <c r="H17" s="19" t="s">
        <v>111</v>
      </c>
      <c r="I17" s="19" t="s">
        <v>111</v>
      </c>
      <c r="J17" s="96" t="s">
        <v>111</v>
      </c>
      <c r="K17" s="96" t="s">
        <v>111</v>
      </c>
      <c r="L17" s="114"/>
      <c r="M17" s="122"/>
      <c r="N17" s="122"/>
    </row>
    <row r="18" spans="1:14" ht="25.5" x14ac:dyDescent="0.2">
      <c r="A18" s="118"/>
      <c r="B18" s="115"/>
      <c r="C18" s="115"/>
      <c r="D18" s="115"/>
      <c r="E18" s="97" t="s">
        <v>7</v>
      </c>
      <c r="F18" s="29" t="s">
        <v>179</v>
      </c>
      <c r="G18" s="101" t="s">
        <v>15</v>
      </c>
      <c r="H18" s="19">
        <v>258</v>
      </c>
      <c r="I18" s="19">
        <v>258</v>
      </c>
      <c r="J18" s="96">
        <f t="shared" ref="J18:J24" si="5">I18/H18*100%</f>
        <v>1</v>
      </c>
      <c r="K18" s="96">
        <f t="shared" ref="K18:K24" si="6">J18</f>
        <v>1</v>
      </c>
      <c r="L18" s="114"/>
      <c r="M18" s="122"/>
      <c r="N18" s="122"/>
    </row>
    <row r="19" spans="1:14" ht="38.25" x14ac:dyDescent="0.2">
      <c r="A19" s="118"/>
      <c r="B19" s="115"/>
      <c r="C19" s="115" t="s">
        <v>148</v>
      </c>
      <c r="D19" s="115" t="s">
        <v>10</v>
      </c>
      <c r="E19" s="97" t="s">
        <v>6</v>
      </c>
      <c r="F19" s="29" t="s">
        <v>175</v>
      </c>
      <c r="G19" s="101" t="s">
        <v>15</v>
      </c>
      <c r="H19" s="19">
        <v>5</v>
      </c>
      <c r="I19" s="19">
        <v>14</v>
      </c>
      <c r="J19" s="96">
        <v>1</v>
      </c>
      <c r="K19" s="96">
        <f t="shared" ref="K19" si="7">J19</f>
        <v>1</v>
      </c>
      <c r="L19" s="114">
        <f>K21</f>
        <v>1</v>
      </c>
      <c r="M19" s="122"/>
      <c r="N19" s="122"/>
    </row>
    <row r="20" spans="1:14" ht="63.75" x14ac:dyDescent="0.2">
      <c r="A20" s="118"/>
      <c r="B20" s="115"/>
      <c r="C20" s="115"/>
      <c r="D20" s="115"/>
      <c r="E20" s="97" t="s">
        <v>6</v>
      </c>
      <c r="F20" s="29" t="s">
        <v>176</v>
      </c>
      <c r="G20" s="101" t="s">
        <v>15</v>
      </c>
      <c r="H20" s="19" t="s">
        <v>111</v>
      </c>
      <c r="I20" s="19" t="s">
        <v>111</v>
      </c>
      <c r="J20" s="96" t="s">
        <v>111</v>
      </c>
      <c r="K20" s="96" t="s">
        <v>111</v>
      </c>
      <c r="L20" s="114"/>
      <c r="M20" s="122"/>
      <c r="N20" s="122"/>
    </row>
    <row r="21" spans="1:14" ht="25.5" x14ac:dyDescent="0.2">
      <c r="A21" s="118"/>
      <c r="B21" s="115"/>
      <c r="C21" s="115"/>
      <c r="D21" s="115"/>
      <c r="E21" s="97" t="s">
        <v>7</v>
      </c>
      <c r="F21" s="29" t="s">
        <v>179</v>
      </c>
      <c r="G21" s="101" t="s">
        <v>15</v>
      </c>
      <c r="H21" s="19">
        <v>47</v>
      </c>
      <c r="I21" s="19">
        <v>47</v>
      </c>
      <c r="J21" s="96">
        <f t="shared" si="5"/>
        <v>1</v>
      </c>
      <c r="K21" s="96">
        <f t="shared" si="6"/>
        <v>1</v>
      </c>
      <c r="L21" s="114"/>
      <c r="M21" s="122"/>
      <c r="N21" s="122"/>
    </row>
    <row r="22" spans="1:14" ht="38.25" x14ac:dyDescent="0.2">
      <c r="A22" s="118"/>
      <c r="B22" s="115"/>
      <c r="C22" s="115" t="s">
        <v>149</v>
      </c>
      <c r="D22" s="115" t="s">
        <v>10</v>
      </c>
      <c r="E22" s="97" t="s">
        <v>6</v>
      </c>
      <c r="F22" s="29" t="s">
        <v>175</v>
      </c>
      <c r="G22" s="101" t="s">
        <v>15</v>
      </c>
      <c r="H22" s="19" t="s">
        <v>111</v>
      </c>
      <c r="I22" s="19" t="s">
        <v>111</v>
      </c>
      <c r="J22" s="96" t="s">
        <v>111</v>
      </c>
      <c r="K22" s="96" t="s">
        <v>111</v>
      </c>
      <c r="L22" s="114">
        <f>(K23+K24)/2</f>
        <v>1</v>
      </c>
      <c r="M22" s="122"/>
      <c r="N22" s="122"/>
    </row>
    <row r="23" spans="1:14" ht="63.75" x14ac:dyDescent="0.2">
      <c r="A23" s="118"/>
      <c r="B23" s="115"/>
      <c r="C23" s="115"/>
      <c r="D23" s="115"/>
      <c r="E23" s="97" t="s">
        <v>6</v>
      </c>
      <c r="F23" s="29" t="s">
        <v>178</v>
      </c>
      <c r="G23" s="101" t="s">
        <v>15</v>
      </c>
      <c r="H23" s="19">
        <v>35</v>
      </c>
      <c r="I23" s="19">
        <v>35</v>
      </c>
      <c r="J23" s="96">
        <f t="shared" ref="J23" si="8">I23/H23*100%</f>
        <v>1</v>
      </c>
      <c r="K23" s="96">
        <f t="shared" ref="K23" si="9">J23</f>
        <v>1</v>
      </c>
      <c r="L23" s="114"/>
      <c r="M23" s="122"/>
      <c r="N23" s="122"/>
    </row>
    <row r="24" spans="1:14" ht="25.5" x14ac:dyDescent="0.2">
      <c r="A24" s="118"/>
      <c r="B24" s="115"/>
      <c r="C24" s="115"/>
      <c r="D24" s="115"/>
      <c r="E24" s="97" t="s">
        <v>7</v>
      </c>
      <c r="F24" s="29" t="s">
        <v>179</v>
      </c>
      <c r="G24" s="101" t="s">
        <v>15</v>
      </c>
      <c r="H24" s="19">
        <v>35</v>
      </c>
      <c r="I24" s="19">
        <v>35</v>
      </c>
      <c r="J24" s="96">
        <f t="shared" si="5"/>
        <v>1</v>
      </c>
      <c r="K24" s="96">
        <f t="shared" si="6"/>
        <v>1</v>
      </c>
      <c r="L24" s="114"/>
      <c r="M24" s="122"/>
      <c r="N24" s="122"/>
    </row>
    <row r="25" spans="1:14" ht="25.5" x14ac:dyDescent="0.2">
      <c r="A25" s="118"/>
      <c r="B25" s="115"/>
      <c r="C25" s="115" t="s">
        <v>187</v>
      </c>
      <c r="D25" s="138" t="s">
        <v>10</v>
      </c>
      <c r="E25" s="97" t="s">
        <v>6</v>
      </c>
      <c r="F25" s="97" t="s">
        <v>111</v>
      </c>
      <c r="G25" s="101" t="s">
        <v>111</v>
      </c>
      <c r="H25" s="19" t="s">
        <v>111</v>
      </c>
      <c r="I25" s="19" t="s">
        <v>111</v>
      </c>
      <c r="J25" s="96" t="s">
        <v>111</v>
      </c>
      <c r="K25" s="96" t="str">
        <f>J25</f>
        <v>-</v>
      </c>
      <c r="L25" s="114">
        <f>K26</f>
        <v>0.96690476190476193</v>
      </c>
      <c r="M25" s="122"/>
      <c r="N25" s="122"/>
    </row>
    <row r="26" spans="1:14" ht="25.5" x14ac:dyDescent="0.2">
      <c r="A26" s="118"/>
      <c r="B26" s="115"/>
      <c r="C26" s="115"/>
      <c r="D26" s="138"/>
      <c r="E26" s="97" t="s">
        <v>7</v>
      </c>
      <c r="F26" s="97" t="s">
        <v>188</v>
      </c>
      <c r="G26" s="101" t="s">
        <v>189</v>
      </c>
      <c r="H26" s="34">
        <v>29400</v>
      </c>
      <c r="I26" s="34">
        <v>28427</v>
      </c>
      <c r="J26" s="96">
        <f>I26/H26*100%</f>
        <v>0.96690476190476193</v>
      </c>
      <c r="K26" s="96">
        <f>J26</f>
        <v>0.96690476190476193</v>
      </c>
      <c r="L26" s="128"/>
      <c r="M26" s="122"/>
      <c r="N26" s="122"/>
    </row>
    <row r="28" spans="1:14" x14ac:dyDescent="0.2">
      <c r="H28" s="8"/>
      <c r="I28" s="8"/>
    </row>
    <row r="29" spans="1:14" x14ac:dyDescent="0.2">
      <c r="H29" s="8"/>
      <c r="I29" s="8"/>
    </row>
    <row r="30" spans="1:14" x14ac:dyDescent="0.2">
      <c r="H30" s="8"/>
      <c r="I30" s="8"/>
    </row>
    <row r="31" spans="1:14" x14ac:dyDescent="0.2">
      <c r="H31" s="8"/>
      <c r="I31" s="8"/>
    </row>
  </sheetData>
  <mergeCells count="28">
    <mergeCell ref="L10:L12"/>
    <mergeCell ref="A7:A26"/>
    <mergeCell ref="C7:C9"/>
    <mergeCell ref="D7:D9"/>
    <mergeCell ref="D13:D15"/>
    <mergeCell ref="D25:D26"/>
    <mergeCell ref="C13:C15"/>
    <mergeCell ref="D10:D12"/>
    <mergeCell ref="C22:C24"/>
    <mergeCell ref="D22:D24"/>
    <mergeCell ref="C19:C21"/>
    <mergeCell ref="C25:C26"/>
    <mergeCell ref="N7:N26"/>
    <mergeCell ref="B1:N1"/>
    <mergeCell ref="B2:N2"/>
    <mergeCell ref="B3:N3"/>
    <mergeCell ref="D19:D21"/>
    <mergeCell ref="C16:C18"/>
    <mergeCell ref="D16:D18"/>
    <mergeCell ref="L16:L18"/>
    <mergeCell ref="L13:L15"/>
    <mergeCell ref="C10:C12"/>
    <mergeCell ref="L19:L21"/>
    <mergeCell ref="B7:B26"/>
    <mergeCell ref="L7:L9"/>
    <mergeCell ref="M7:M26"/>
    <mergeCell ref="L25:L26"/>
    <mergeCell ref="L22:L24"/>
  </mergeCells>
  <pageMargins left="0.70866141732283472" right="0.70866141732283472" top="0.74803149606299213" bottom="0.28999999999999998" header="0.31496062992125984" footer="0.31496062992125984"/>
  <pageSetup paperSize="9" scale="52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1"/>
  <sheetViews>
    <sheetView view="pageBreakPreview" zoomScale="90" zoomScaleNormal="85" zoomScaleSheetLayoutView="90" workbookViewId="0">
      <pane xSplit="4" ySplit="6" topLeftCell="F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43"/>
    </sheetView>
  </sheetViews>
  <sheetFormatPr defaultColWidth="9.140625" defaultRowHeight="12.75" x14ac:dyDescent="0.2"/>
  <cols>
    <col min="1" max="1" width="5.85546875" style="2" customWidth="1"/>
    <col min="2" max="2" width="15.7109375" style="2" customWidth="1"/>
    <col min="3" max="3" width="27.7109375" style="2" customWidth="1"/>
    <col min="4" max="4" width="10.28515625" style="2" customWidth="1"/>
    <col min="5" max="5" width="11" style="2" customWidth="1"/>
    <col min="6" max="6" width="61" style="2" customWidth="1"/>
    <col min="7" max="7" width="12" style="2" customWidth="1"/>
    <col min="8" max="8" width="10.42578125" style="2" customWidth="1"/>
    <col min="9" max="9" width="11.7109375" style="2" bestFit="1" customWidth="1"/>
    <col min="10" max="10" width="18.42578125" style="2" customWidth="1"/>
    <col min="11" max="11" width="22.85546875" style="2" customWidth="1"/>
    <col min="12" max="12" width="10.28515625" style="2" bestFit="1" customWidth="1"/>
    <col min="13" max="13" width="14.140625" style="2" customWidth="1"/>
    <col min="14" max="14" width="23.5703125" style="2" customWidth="1"/>
    <col min="15" max="16384" width="9.140625" style="2"/>
  </cols>
  <sheetData>
    <row r="1" spans="1:14" ht="15.75" x14ac:dyDescent="0.25"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2" x14ac:dyDescent="0.2">
      <c r="A5" s="101" t="s">
        <v>47</v>
      </c>
      <c r="B5" s="101" t="s">
        <v>0</v>
      </c>
      <c r="C5" s="101" t="s">
        <v>29</v>
      </c>
      <c r="D5" s="101" t="s">
        <v>1</v>
      </c>
      <c r="E5" s="101" t="s">
        <v>2</v>
      </c>
      <c r="F5" s="101" t="s">
        <v>3</v>
      </c>
      <c r="G5" s="101" t="s">
        <v>4</v>
      </c>
      <c r="H5" s="101" t="s">
        <v>41</v>
      </c>
      <c r="I5" s="101" t="s">
        <v>42</v>
      </c>
      <c r="J5" s="101" t="s">
        <v>43</v>
      </c>
      <c r="K5" s="101" t="s">
        <v>44</v>
      </c>
      <c r="L5" s="101" t="s">
        <v>45</v>
      </c>
      <c r="M5" s="101" t="s">
        <v>5</v>
      </c>
      <c r="N5" s="101" t="s">
        <v>33</v>
      </c>
    </row>
    <row r="6" spans="1:14" x14ac:dyDescent="0.2">
      <c r="A6" s="101" t="s">
        <v>46</v>
      </c>
      <c r="B6" s="101">
        <v>1</v>
      </c>
      <c r="C6" s="101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  <c r="L6" s="101">
        <v>11</v>
      </c>
      <c r="M6" s="101">
        <v>12</v>
      </c>
      <c r="N6" s="101">
        <v>13</v>
      </c>
    </row>
    <row r="7" spans="1:14" ht="38.25" x14ac:dyDescent="0.2">
      <c r="A7" s="122">
        <v>13</v>
      </c>
      <c r="B7" s="115" t="s">
        <v>168</v>
      </c>
      <c r="C7" s="147" t="s">
        <v>54</v>
      </c>
      <c r="D7" s="115" t="s">
        <v>10</v>
      </c>
      <c r="E7" s="97" t="s">
        <v>6</v>
      </c>
      <c r="F7" s="29" t="s">
        <v>175</v>
      </c>
      <c r="G7" s="101" t="s">
        <v>15</v>
      </c>
      <c r="H7" s="39">
        <v>18</v>
      </c>
      <c r="I7" s="39">
        <v>26</v>
      </c>
      <c r="J7" s="96">
        <v>1</v>
      </c>
      <c r="K7" s="109">
        <f>J7</f>
        <v>1</v>
      </c>
      <c r="L7" s="149">
        <f>K9</f>
        <v>1</v>
      </c>
      <c r="M7" s="122" t="s">
        <v>38</v>
      </c>
      <c r="N7" s="122"/>
    </row>
    <row r="8" spans="1:14" ht="63.75" x14ac:dyDescent="0.2">
      <c r="A8" s="122"/>
      <c r="B8" s="115"/>
      <c r="C8" s="147"/>
      <c r="D8" s="115"/>
      <c r="E8" s="97" t="s">
        <v>6</v>
      </c>
      <c r="F8" s="29" t="s">
        <v>176</v>
      </c>
      <c r="G8" s="101" t="s">
        <v>15</v>
      </c>
      <c r="H8" s="39" t="s">
        <v>111</v>
      </c>
      <c r="I8" s="39" t="s">
        <v>111</v>
      </c>
      <c r="J8" s="96" t="s">
        <v>111</v>
      </c>
      <c r="K8" s="109" t="s">
        <v>111</v>
      </c>
      <c r="L8" s="149"/>
      <c r="M8" s="122"/>
      <c r="N8" s="122"/>
    </row>
    <row r="9" spans="1:14" ht="25.5" x14ac:dyDescent="0.2">
      <c r="A9" s="122"/>
      <c r="B9" s="115"/>
      <c r="C9" s="147"/>
      <c r="D9" s="115"/>
      <c r="E9" s="97" t="s">
        <v>7</v>
      </c>
      <c r="F9" s="29" t="s">
        <v>179</v>
      </c>
      <c r="G9" s="101" t="s">
        <v>15</v>
      </c>
      <c r="H9" s="39">
        <v>92</v>
      </c>
      <c r="I9" s="39">
        <v>92</v>
      </c>
      <c r="J9" s="96">
        <f t="shared" ref="J9:J43" si="0">I9/H9*100%</f>
        <v>1</v>
      </c>
      <c r="K9" s="109">
        <f>J9</f>
        <v>1</v>
      </c>
      <c r="L9" s="149"/>
      <c r="M9" s="122"/>
      <c r="N9" s="122"/>
    </row>
    <row r="10" spans="1:14" ht="38.25" x14ac:dyDescent="0.2">
      <c r="A10" s="122"/>
      <c r="B10" s="115"/>
      <c r="C10" s="115" t="s">
        <v>198</v>
      </c>
      <c r="D10" s="115" t="s">
        <v>10</v>
      </c>
      <c r="E10" s="97" t="s">
        <v>6</v>
      </c>
      <c r="F10" s="29" t="s">
        <v>177</v>
      </c>
      <c r="G10" s="101" t="s">
        <v>15</v>
      </c>
      <c r="H10" s="39">
        <v>3</v>
      </c>
      <c r="I10" s="39">
        <v>9</v>
      </c>
      <c r="J10" s="96">
        <v>1</v>
      </c>
      <c r="K10" s="109">
        <f>J10</f>
        <v>1</v>
      </c>
      <c r="L10" s="149">
        <f>K12</f>
        <v>1</v>
      </c>
      <c r="M10" s="122"/>
      <c r="N10" s="122"/>
    </row>
    <row r="11" spans="1:14" ht="63.75" x14ac:dyDescent="0.2">
      <c r="A11" s="122"/>
      <c r="B11" s="115"/>
      <c r="C11" s="115"/>
      <c r="D11" s="115"/>
      <c r="E11" s="97" t="s">
        <v>6</v>
      </c>
      <c r="F11" s="29" t="s">
        <v>176</v>
      </c>
      <c r="G11" s="101" t="s">
        <v>15</v>
      </c>
      <c r="H11" s="39" t="s">
        <v>111</v>
      </c>
      <c r="I11" s="39" t="s">
        <v>111</v>
      </c>
      <c r="J11" s="96" t="s">
        <v>111</v>
      </c>
      <c r="K11" s="109" t="s">
        <v>111</v>
      </c>
      <c r="L11" s="149"/>
      <c r="M11" s="122"/>
      <c r="N11" s="122"/>
    </row>
    <row r="12" spans="1:14" ht="25.5" x14ac:dyDescent="0.2">
      <c r="A12" s="122"/>
      <c r="B12" s="115"/>
      <c r="C12" s="115"/>
      <c r="D12" s="115"/>
      <c r="E12" s="97" t="s">
        <v>7</v>
      </c>
      <c r="F12" s="29" t="s">
        <v>179</v>
      </c>
      <c r="G12" s="101" t="s">
        <v>15</v>
      </c>
      <c r="H12" s="39">
        <v>64</v>
      </c>
      <c r="I12" s="39">
        <v>64</v>
      </c>
      <c r="J12" s="96">
        <f>I12/H12*100%</f>
        <v>1</v>
      </c>
      <c r="K12" s="109">
        <f>J12</f>
        <v>1</v>
      </c>
      <c r="L12" s="149"/>
      <c r="M12" s="122"/>
      <c r="N12" s="122"/>
    </row>
    <row r="13" spans="1:14" ht="38.25" x14ac:dyDescent="0.2">
      <c r="A13" s="122"/>
      <c r="B13" s="115"/>
      <c r="C13" s="115" t="s">
        <v>55</v>
      </c>
      <c r="D13" s="147" t="s">
        <v>10</v>
      </c>
      <c r="E13" s="97" t="s">
        <v>6</v>
      </c>
      <c r="F13" s="29" t="s">
        <v>175</v>
      </c>
      <c r="G13" s="101" t="s">
        <v>15</v>
      </c>
      <c r="H13" s="39" t="s">
        <v>111</v>
      </c>
      <c r="I13" s="39" t="s">
        <v>111</v>
      </c>
      <c r="J13" s="96" t="s">
        <v>111</v>
      </c>
      <c r="K13" s="109" t="s">
        <v>111</v>
      </c>
      <c r="L13" s="114">
        <f>K15</f>
        <v>1</v>
      </c>
      <c r="M13" s="122"/>
      <c r="N13" s="122"/>
    </row>
    <row r="14" spans="1:14" ht="63.75" x14ac:dyDescent="0.2">
      <c r="A14" s="122"/>
      <c r="B14" s="115"/>
      <c r="C14" s="115"/>
      <c r="D14" s="147"/>
      <c r="E14" s="97" t="s">
        <v>6</v>
      </c>
      <c r="F14" s="29" t="s">
        <v>176</v>
      </c>
      <c r="G14" s="101" t="s">
        <v>15</v>
      </c>
      <c r="H14" s="39" t="s">
        <v>111</v>
      </c>
      <c r="I14" s="39" t="s">
        <v>111</v>
      </c>
      <c r="J14" s="96" t="s">
        <v>111</v>
      </c>
      <c r="K14" s="109" t="s">
        <v>111</v>
      </c>
      <c r="L14" s="114"/>
      <c r="M14" s="122"/>
      <c r="N14" s="122"/>
    </row>
    <row r="15" spans="1:14" ht="25.5" x14ac:dyDescent="0.2">
      <c r="A15" s="122"/>
      <c r="B15" s="115"/>
      <c r="C15" s="115"/>
      <c r="D15" s="147"/>
      <c r="E15" s="97" t="s">
        <v>7</v>
      </c>
      <c r="F15" s="29" t="s">
        <v>179</v>
      </c>
      <c r="G15" s="101" t="s">
        <v>15</v>
      </c>
      <c r="H15" s="27">
        <v>6</v>
      </c>
      <c r="I15" s="27">
        <v>6</v>
      </c>
      <c r="J15" s="96">
        <f t="shared" si="0"/>
        <v>1</v>
      </c>
      <c r="K15" s="96">
        <f>SUM(J15)</f>
        <v>1</v>
      </c>
      <c r="L15" s="148"/>
      <c r="M15" s="122"/>
      <c r="N15" s="122"/>
    </row>
    <row r="16" spans="1:14" ht="38.25" x14ac:dyDescent="0.2">
      <c r="A16" s="122"/>
      <c r="B16" s="115"/>
      <c r="C16" s="147" t="s">
        <v>56</v>
      </c>
      <c r="D16" s="115" t="s">
        <v>10</v>
      </c>
      <c r="E16" s="97" t="s">
        <v>6</v>
      </c>
      <c r="F16" s="29" t="s">
        <v>175</v>
      </c>
      <c r="G16" s="101" t="s">
        <v>15</v>
      </c>
      <c r="H16" s="39">
        <v>27</v>
      </c>
      <c r="I16" s="39">
        <v>33</v>
      </c>
      <c r="J16" s="96">
        <v>1</v>
      </c>
      <c r="K16" s="109">
        <f>J16</f>
        <v>1</v>
      </c>
      <c r="L16" s="114">
        <f>K18</f>
        <v>1</v>
      </c>
      <c r="M16" s="122"/>
      <c r="N16" s="122"/>
    </row>
    <row r="17" spans="1:14" ht="63.75" x14ac:dyDescent="0.2">
      <c r="A17" s="122"/>
      <c r="B17" s="115"/>
      <c r="C17" s="147"/>
      <c r="D17" s="115"/>
      <c r="E17" s="97" t="s">
        <v>6</v>
      </c>
      <c r="F17" s="29" t="s">
        <v>176</v>
      </c>
      <c r="G17" s="101" t="s">
        <v>15</v>
      </c>
      <c r="H17" s="39" t="s">
        <v>111</v>
      </c>
      <c r="I17" s="39" t="s">
        <v>111</v>
      </c>
      <c r="J17" s="96" t="s">
        <v>111</v>
      </c>
      <c r="K17" s="109" t="s">
        <v>111</v>
      </c>
      <c r="L17" s="114"/>
      <c r="M17" s="122"/>
      <c r="N17" s="122"/>
    </row>
    <row r="18" spans="1:14" ht="25.5" x14ac:dyDescent="0.2">
      <c r="A18" s="122"/>
      <c r="B18" s="115"/>
      <c r="C18" s="147"/>
      <c r="D18" s="115"/>
      <c r="E18" s="97" t="s">
        <v>7</v>
      </c>
      <c r="F18" s="29" t="s">
        <v>179</v>
      </c>
      <c r="G18" s="101" t="s">
        <v>15</v>
      </c>
      <c r="H18" s="27">
        <v>169</v>
      </c>
      <c r="I18" s="27">
        <v>169</v>
      </c>
      <c r="J18" s="96">
        <f>I18/H18*100%</f>
        <v>1</v>
      </c>
      <c r="K18" s="96">
        <f>J18</f>
        <v>1</v>
      </c>
      <c r="L18" s="114"/>
      <c r="M18" s="122"/>
      <c r="N18" s="122"/>
    </row>
    <row r="19" spans="1:14" ht="38.25" x14ac:dyDescent="0.2">
      <c r="A19" s="122"/>
      <c r="B19" s="115"/>
      <c r="C19" s="147" t="s">
        <v>200</v>
      </c>
      <c r="D19" s="147" t="s">
        <v>10</v>
      </c>
      <c r="E19" s="97" t="s">
        <v>6</v>
      </c>
      <c r="F19" s="29" t="s">
        <v>177</v>
      </c>
      <c r="G19" s="101" t="s">
        <v>15</v>
      </c>
      <c r="H19" s="39" t="s">
        <v>111</v>
      </c>
      <c r="I19" s="39" t="s">
        <v>111</v>
      </c>
      <c r="J19" s="96" t="s">
        <v>111</v>
      </c>
      <c r="K19" s="109" t="str">
        <f>J19</f>
        <v>-</v>
      </c>
      <c r="L19" s="149">
        <f>K21</f>
        <v>1</v>
      </c>
      <c r="M19" s="122"/>
      <c r="N19" s="122"/>
    </row>
    <row r="20" spans="1:14" ht="63.75" x14ac:dyDescent="0.2">
      <c r="A20" s="122"/>
      <c r="B20" s="115"/>
      <c r="C20" s="147"/>
      <c r="D20" s="147"/>
      <c r="E20" s="97" t="s">
        <v>6</v>
      </c>
      <c r="F20" s="29" t="s">
        <v>176</v>
      </c>
      <c r="G20" s="101" t="s">
        <v>15</v>
      </c>
      <c r="H20" s="39" t="s">
        <v>111</v>
      </c>
      <c r="I20" s="39" t="s">
        <v>111</v>
      </c>
      <c r="J20" s="96" t="s">
        <v>111</v>
      </c>
      <c r="K20" s="109" t="s">
        <v>111</v>
      </c>
      <c r="L20" s="149"/>
      <c r="M20" s="122"/>
      <c r="N20" s="122"/>
    </row>
    <row r="21" spans="1:14" ht="25.5" x14ac:dyDescent="0.2">
      <c r="A21" s="122"/>
      <c r="B21" s="115"/>
      <c r="C21" s="147"/>
      <c r="D21" s="147"/>
      <c r="E21" s="97" t="s">
        <v>7</v>
      </c>
      <c r="F21" s="29" t="s">
        <v>179</v>
      </c>
      <c r="G21" s="101" t="s">
        <v>15</v>
      </c>
      <c r="H21" s="39">
        <v>83</v>
      </c>
      <c r="I21" s="39">
        <v>83</v>
      </c>
      <c r="J21" s="96">
        <f t="shared" si="0"/>
        <v>1</v>
      </c>
      <c r="K21" s="109">
        <f>J21</f>
        <v>1</v>
      </c>
      <c r="L21" s="149"/>
      <c r="M21" s="122"/>
      <c r="N21" s="122"/>
    </row>
    <row r="22" spans="1:14" ht="38.25" x14ac:dyDescent="0.2">
      <c r="A22" s="122"/>
      <c r="B22" s="115"/>
      <c r="C22" s="115" t="s">
        <v>57</v>
      </c>
      <c r="D22" s="147" t="s">
        <v>10</v>
      </c>
      <c r="E22" s="97" t="s">
        <v>6</v>
      </c>
      <c r="F22" s="29" t="s">
        <v>175</v>
      </c>
      <c r="G22" s="101" t="s">
        <v>15</v>
      </c>
      <c r="H22" s="39" t="s">
        <v>111</v>
      </c>
      <c r="I22" s="39" t="s">
        <v>111</v>
      </c>
      <c r="J22" s="39" t="s">
        <v>111</v>
      </c>
      <c r="K22" s="39" t="s">
        <v>111</v>
      </c>
      <c r="L22" s="114">
        <f>K24</f>
        <v>1</v>
      </c>
      <c r="M22" s="122"/>
      <c r="N22" s="122"/>
    </row>
    <row r="23" spans="1:14" ht="63.75" x14ac:dyDescent="0.2">
      <c r="A23" s="122"/>
      <c r="B23" s="115"/>
      <c r="C23" s="115"/>
      <c r="D23" s="147"/>
      <c r="E23" s="97" t="s">
        <v>6</v>
      </c>
      <c r="F23" s="29" t="s">
        <v>176</v>
      </c>
      <c r="G23" s="101" t="s">
        <v>15</v>
      </c>
      <c r="H23" s="39" t="s">
        <v>111</v>
      </c>
      <c r="I23" s="39" t="s">
        <v>111</v>
      </c>
      <c r="J23" s="96" t="s">
        <v>111</v>
      </c>
      <c r="K23" s="109" t="s">
        <v>111</v>
      </c>
      <c r="L23" s="114"/>
      <c r="M23" s="122"/>
      <c r="N23" s="122"/>
    </row>
    <row r="24" spans="1:14" ht="25.5" x14ac:dyDescent="0.2">
      <c r="A24" s="122"/>
      <c r="B24" s="115"/>
      <c r="C24" s="115"/>
      <c r="D24" s="147"/>
      <c r="E24" s="97" t="s">
        <v>7</v>
      </c>
      <c r="F24" s="29" t="s">
        <v>179</v>
      </c>
      <c r="G24" s="101" t="s">
        <v>15</v>
      </c>
      <c r="H24" s="27">
        <v>5</v>
      </c>
      <c r="I24" s="27">
        <v>5</v>
      </c>
      <c r="J24" s="96">
        <f t="shared" si="0"/>
        <v>1</v>
      </c>
      <c r="K24" s="96">
        <f>SUM(J24)</f>
        <v>1</v>
      </c>
      <c r="L24" s="148"/>
      <c r="M24" s="122"/>
      <c r="N24" s="122"/>
    </row>
    <row r="25" spans="1:14" ht="38.25" x14ac:dyDescent="0.2">
      <c r="A25" s="122"/>
      <c r="B25" s="115"/>
      <c r="C25" s="115" t="s">
        <v>58</v>
      </c>
      <c r="D25" s="147" t="s">
        <v>10</v>
      </c>
      <c r="E25" s="97" t="s">
        <v>6</v>
      </c>
      <c r="F25" s="29" t="s">
        <v>175</v>
      </c>
      <c r="G25" s="101" t="s">
        <v>15</v>
      </c>
      <c r="H25" s="39" t="s">
        <v>111</v>
      </c>
      <c r="I25" s="39" t="s">
        <v>111</v>
      </c>
      <c r="J25" s="96" t="s">
        <v>111</v>
      </c>
      <c r="K25" s="109" t="s">
        <v>111</v>
      </c>
      <c r="L25" s="114">
        <f>(K26+K27)/2</f>
        <v>1</v>
      </c>
      <c r="M25" s="122"/>
      <c r="N25" s="122"/>
    </row>
    <row r="26" spans="1:14" ht="63.75" x14ac:dyDescent="0.2">
      <c r="A26" s="122"/>
      <c r="B26" s="115"/>
      <c r="C26" s="115"/>
      <c r="D26" s="147"/>
      <c r="E26" s="97" t="s">
        <v>6</v>
      </c>
      <c r="F26" s="29" t="s">
        <v>178</v>
      </c>
      <c r="G26" s="101" t="s">
        <v>15</v>
      </c>
      <c r="H26" s="27">
        <v>5</v>
      </c>
      <c r="I26" s="27">
        <v>5</v>
      </c>
      <c r="J26" s="96">
        <f t="shared" ref="J26" si="1">I26/H26*100%</f>
        <v>1</v>
      </c>
      <c r="K26" s="96">
        <v>1</v>
      </c>
      <c r="L26" s="114"/>
      <c r="M26" s="122"/>
      <c r="N26" s="122"/>
    </row>
    <row r="27" spans="1:14" ht="25.5" x14ac:dyDescent="0.2">
      <c r="A27" s="122"/>
      <c r="B27" s="115"/>
      <c r="C27" s="115"/>
      <c r="D27" s="147"/>
      <c r="E27" s="97" t="s">
        <v>7</v>
      </c>
      <c r="F27" s="29" t="s">
        <v>179</v>
      </c>
      <c r="G27" s="101" t="s">
        <v>15</v>
      </c>
      <c r="H27" s="27">
        <v>5</v>
      </c>
      <c r="I27" s="27">
        <v>5</v>
      </c>
      <c r="J27" s="96">
        <f t="shared" si="0"/>
        <v>1</v>
      </c>
      <c r="K27" s="96">
        <f>J27</f>
        <v>1</v>
      </c>
      <c r="L27" s="114"/>
      <c r="M27" s="122"/>
      <c r="N27" s="122"/>
    </row>
    <row r="28" spans="1:14" ht="38.25" x14ac:dyDescent="0.2">
      <c r="A28" s="122"/>
      <c r="B28" s="115"/>
      <c r="C28" s="147" t="s">
        <v>59</v>
      </c>
      <c r="D28" s="115" t="s">
        <v>10</v>
      </c>
      <c r="E28" s="97" t="s">
        <v>6</v>
      </c>
      <c r="F28" s="29" t="s">
        <v>175</v>
      </c>
      <c r="G28" s="101" t="s">
        <v>15</v>
      </c>
      <c r="H28" s="27">
        <v>12</v>
      </c>
      <c r="I28" s="27">
        <v>24</v>
      </c>
      <c r="J28" s="96">
        <v>1</v>
      </c>
      <c r="K28" s="96">
        <v>1</v>
      </c>
      <c r="L28" s="114">
        <f>(K28+K30)/2</f>
        <v>1</v>
      </c>
      <c r="M28" s="122"/>
      <c r="N28" s="122"/>
    </row>
    <row r="29" spans="1:14" ht="63.75" x14ac:dyDescent="0.2">
      <c r="A29" s="122"/>
      <c r="B29" s="115"/>
      <c r="C29" s="147"/>
      <c r="D29" s="115"/>
      <c r="E29" s="97" t="s">
        <v>6</v>
      </c>
      <c r="F29" s="29" t="s">
        <v>176</v>
      </c>
      <c r="G29" s="101" t="s">
        <v>15</v>
      </c>
      <c r="H29" s="27" t="s">
        <v>111</v>
      </c>
      <c r="I29" s="27" t="s">
        <v>111</v>
      </c>
      <c r="J29" s="96" t="s">
        <v>111</v>
      </c>
      <c r="K29" s="96" t="s">
        <v>111</v>
      </c>
      <c r="L29" s="114"/>
      <c r="M29" s="122"/>
      <c r="N29" s="122"/>
    </row>
    <row r="30" spans="1:14" ht="25.5" x14ac:dyDescent="0.2">
      <c r="A30" s="122"/>
      <c r="B30" s="115"/>
      <c r="C30" s="147"/>
      <c r="D30" s="115"/>
      <c r="E30" s="97" t="s">
        <v>7</v>
      </c>
      <c r="F30" s="29" t="s">
        <v>179</v>
      </c>
      <c r="G30" s="101" t="s">
        <v>15</v>
      </c>
      <c r="H30" s="27">
        <v>65</v>
      </c>
      <c r="I30" s="27">
        <v>65</v>
      </c>
      <c r="J30" s="96">
        <f>I30/H30*100%</f>
        <v>1</v>
      </c>
      <c r="K30" s="96">
        <f>J30</f>
        <v>1</v>
      </c>
      <c r="L30" s="114"/>
      <c r="M30" s="122"/>
      <c r="N30" s="122"/>
    </row>
    <row r="31" spans="1:14" ht="38.25" x14ac:dyDescent="0.2">
      <c r="A31" s="122"/>
      <c r="B31" s="115"/>
      <c r="C31" s="147" t="s">
        <v>199</v>
      </c>
      <c r="D31" s="147" t="s">
        <v>10</v>
      </c>
      <c r="E31" s="97" t="s">
        <v>6</v>
      </c>
      <c r="F31" s="29" t="s">
        <v>177</v>
      </c>
      <c r="G31" s="101" t="s">
        <v>15</v>
      </c>
      <c r="H31" s="39" t="s">
        <v>111</v>
      </c>
      <c r="I31" s="39" t="s">
        <v>111</v>
      </c>
      <c r="J31" s="96" t="s">
        <v>111</v>
      </c>
      <c r="K31" s="109" t="s">
        <v>111</v>
      </c>
      <c r="L31" s="149">
        <f>K33</f>
        <v>1</v>
      </c>
      <c r="M31" s="122"/>
      <c r="N31" s="122"/>
    </row>
    <row r="32" spans="1:14" ht="63.75" x14ac:dyDescent="0.2">
      <c r="A32" s="122"/>
      <c r="B32" s="115"/>
      <c r="C32" s="147"/>
      <c r="D32" s="147"/>
      <c r="E32" s="97" t="s">
        <v>6</v>
      </c>
      <c r="F32" s="29" t="s">
        <v>176</v>
      </c>
      <c r="G32" s="101" t="s">
        <v>15</v>
      </c>
      <c r="H32" s="39" t="s">
        <v>111</v>
      </c>
      <c r="I32" s="39" t="s">
        <v>111</v>
      </c>
      <c r="J32" s="96" t="s">
        <v>111</v>
      </c>
      <c r="K32" s="109" t="s">
        <v>111</v>
      </c>
      <c r="L32" s="149"/>
      <c r="M32" s="122"/>
      <c r="N32" s="122"/>
    </row>
    <row r="33" spans="1:14" ht="25.5" x14ac:dyDescent="0.2">
      <c r="A33" s="122"/>
      <c r="B33" s="115"/>
      <c r="C33" s="147"/>
      <c r="D33" s="147"/>
      <c r="E33" s="97" t="s">
        <v>7</v>
      </c>
      <c r="F33" s="29" t="s">
        <v>179</v>
      </c>
      <c r="G33" s="101" t="s">
        <v>15</v>
      </c>
      <c r="H33" s="39">
        <v>49</v>
      </c>
      <c r="I33" s="39">
        <v>49</v>
      </c>
      <c r="J33" s="96">
        <f t="shared" si="0"/>
        <v>1</v>
      </c>
      <c r="K33" s="109">
        <f>J33</f>
        <v>1</v>
      </c>
      <c r="L33" s="149"/>
      <c r="M33" s="122"/>
      <c r="N33" s="122"/>
    </row>
    <row r="34" spans="1:14" ht="38.25" x14ac:dyDescent="0.2">
      <c r="A34" s="122"/>
      <c r="B34" s="115"/>
      <c r="C34" s="115" t="s">
        <v>92</v>
      </c>
      <c r="D34" s="147" t="s">
        <v>10</v>
      </c>
      <c r="E34" s="97" t="s">
        <v>6</v>
      </c>
      <c r="F34" s="29" t="s">
        <v>175</v>
      </c>
      <c r="G34" s="101" t="s">
        <v>15</v>
      </c>
      <c r="H34" s="27">
        <v>1</v>
      </c>
      <c r="I34" s="27">
        <v>1</v>
      </c>
      <c r="J34" s="96">
        <f t="shared" si="0"/>
        <v>1</v>
      </c>
      <c r="K34" s="109">
        <f>J34</f>
        <v>1</v>
      </c>
      <c r="L34" s="114">
        <f>K36</f>
        <v>1</v>
      </c>
      <c r="M34" s="122"/>
      <c r="N34" s="122"/>
    </row>
    <row r="35" spans="1:14" ht="63.75" x14ac:dyDescent="0.2">
      <c r="A35" s="122"/>
      <c r="B35" s="115"/>
      <c r="C35" s="115"/>
      <c r="D35" s="147"/>
      <c r="E35" s="97" t="s">
        <v>6</v>
      </c>
      <c r="F35" s="29" t="s">
        <v>176</v>
      </c>
      <c r="G35" s="101" t="s">
        <v>15</v>
      </c>
      <c r="H35" s="39" t="s">
        <v>111</v>
      </c>
      <c r="I35" s="39" t="s">
        <v>111</v>
      </c>
      <c r="J35" s="96" t="s">
        <v>111</v>
      </c>
      <c r="K35" s="109" t="s">
        <v>111</v>
      </c>
      <c r="L35" s="114"/>
      <c r="M35" s="122"/>
      <c r="N35" s="122"/>
    </row>
    <row r="36" spans="1:14" ht="25.5" x14ac:dyDescent="0.2">
      <c r="A36" s="122"/>
      <c r="B36" s="115"/>
      <c r="C36" s="115"/>
      <c r="D36" s="147"/>
      <c r="E36" s="97" t="s">
        <v>7</v>
      </c>
      <c r="F36" s="29" t="s">
        <v>179</v>
      </c>
      <c r="G36" s="101" t="s">
        <v>15</v>
      </c>
      <c r="H36" s="27">
        <v>9</v>
      </c>
      <c r="I36" s="27">
        <v>9</v>
      </c>
      <c r="J36" s="96">
        <f t="shared" si="0"/>
        <v>1</v>
      </c>
      <c r="K36" s="96">
        <f>SUM(J36)</f>
        <v>1</v>
      </c>
      <c r="L36" s="148"/>
      <c r="M36" s="122"/>
      <c r="N36" s="122"/>
    </row>
    <row r="37" spans="1:14" ht="38.25" x14ac:dyDescent="0.2">
      <c r="A37" s="122"/>
      <c r="B37" s="115"/>
      <c r="C37" s="115" t="s">
        <v>113</v>
      </c>
      <c r="D37" s="147" t="s">
        <v>10</v>
      </c>
      <c r="E37" s="97" t="s">
        <v>6</v>
      </c>
      <c r="F37" s="29" t="s">
        <v>175</v>
      </c>
      <c r="G37" s="101" t="s">
        <v>15</v>
      </c>
      <c r="H37" s="39" t="s">
        <v>111</v>
      </c>
      <c r="I37" s="39" t="s">
        <v>111</v>
      </c>
      <c r="J37" s="96" t="s">
        <v>111</v>
      </c>
      <c r="K37" s="109" t="s">
        <v>111</v>
      </c>
      <c r="L37" s="114">
        <f>(K38+K39)/2</f>
        <v>1</v>
      </c>
      <c r="M37" s="122"/>
      <c r="N37" s="122"/>
    </row>
    <row r="38" spans="1:14" ht="63.75" x14ac:dyDescent="0.2">
      <c r="A38" s="122"/>
      <c r="B38" s="115"/>
      <c r="C38" s="115"/>
      <c r="D38" s="147"/>
      <c r="E38" s="97" t="s">
        <v>6</v>
      </c>
      <c r="F38" s="29" t="s">
        <v>178</v>
      </c>
      <c r="G38" s="101" t="s">
        <v>15</v>
      </c>
      <c r="H38" s="27">
        <v>1</v>
      </c>
      <c r="I38" s="27">
        <v>1</v>
      </c>
      <c r="J38" s="96">
        <f t="shared" ref="J38" si="2">I38/H38*100%</f>
        <v>1</v>
      </c>
      <c r="K38" s="96">
        <v>1</v>
      </c>
      <c r="L38" s="114"/>
      <c r="M38" s="122"/>
      <c r="N38" s="122"/>
    </row>
    <row r="39" spans="1:14" ht="25.5" x14ac:dyDescent="0.2">
      <c r="A39" s="122"/>
      <c r="B39" s="115"/>
      <c r="C39" s="115"/>
      <c r="D39" s="147"/>
      <c r="E39" s="97" t="s">
        <v>7</v>
      </c>
      <c r="F39" s="29" t="s">
        <v>179</v>
      </c>
      <c r="G39" s="101" t="s">
        <v>15</v>
      </c>
      <c r="H39" s="27">
        <v>1</v>
      </c>
      <c r="I39" s="27">
        <v>1</v>
      </c>
      <c r="J39" s="96">
        <f t="shared" ref="J39" si="3">I39/H39*100%</f>
        <v>1</v>
      </c>
      <c r="K39" s="96">
        <f>J39</f>
        <v>1</v>
      </c>
      <c r="L39" s="114"/>
      <c r="M39" s="122"/>
      <c r="N39" s="122"/>
    </row>
    <row r="40" spans="1:14" ht="25.5" x14ac:dyDescent="0.2">
      <c r="A40" s="122"/>
      <c r="B40" s="115"/>
      <c r="C40" s="115" t="s">
        <v>19</v>
      </c>
      <c r="D40" s="115" t="s">
        <v>48</v>
      </c>
      <c r="E40" s="97" t="s">
        <v>6</v>
      </c>
      <c r="F40" s="97" t="s">
        <v>17</v>
      </c>
      <c r="G40" s="101" t="s">
        <v>18</v>
      </c>
      <c r="H40" s="27">
        <v>0</v>
      </c>
      <c r="I40" s="27">
        <v>0</v>
      </c>
      <c r="J40" s="96">
        <v>1</v>
      </c>
      <c r="K40" s="114">
        <v>1</v>
      </c>
      <c r="L40" s="114">
        <f>(K40+K43)/2</f>
        <v>1</v>
      </c>
      <c r="M40" s="122"/>
      <c r="N40" s="122"/>
    </row>
    <row r="41" spans="1:14" ht="102" x14ac:dyDescent="0.2">
      <c r="A41" s="122"/>
      <c r="B41" s="115"/>
      <c r="C41" s="115"/>
      <c r="D41" s="115"/>
      <c r="E41" s="97" t="s">
        <v>6</v>
      </c>
      <c r="F41" s="97" t="s">
        <v>51</v>
      </c>
      <c r="G41" s="55" t="s">
        <v>11</v>
      </c>
      <c r="H41" s="27" t="s">
        <v>111</v>
      </c>
      <c r="I41" s="27" t="s">
        <v>111</v>
      </c>
      <c r="J41" s="96" t="s">
        <v>111</v>
      </c>
      <c r="K41" s="114"/>
      <c r="L41" s="114"/>
      <c r="M41" s="122"/>
      <c r="N41" s="122"/>
    </row>
    <row r="42" spans="1:14" ht="38.25" x14ac:dyDescent="0.2">
      <c r="A42" s="122"/>
      <c r="B42" s="115"/>
      <c r="C42" s="115"/>
      <c r="D42" s="115"/>
      <c r="E42" s="97" t="s">
        <v>6</v>
      </c>
      <c r="F42" s="97" t="s">
        <v>52</v>
      </c>
      <c r="G42" s="55" t="s">
        <v>11</v>
      </c>
      <c r="H42" s="27">
        <v>100</v>
      </c>
      <c r="I42" s="27">
        <v>100</v>
      </c>
      <c r="J42" s="96">
        <f t="shared" si="0"/>
        <v>1</v>
      </c>
      <c r="K42" s="114"/>
      <c r="L42" s="114"/>
      <c r="M42" s="122"/>
      <c r="N42" s="122"/>
    </row>
    <row r="43" spans="1:14" ht="25.5" x14ac:dyDescent="0.2">
      <c r="A43" s="122"/>
      <c r="B43" s="115"/>
      <c r="C43" s="115"/>
      <c r="D43" s="115"/>
      <c r="E43" s="97" t="s">
        <v>7</v>
      </c>
      <c r="F43" s="97" t="s">
        <v>53</v>
      </c>
      <c r="G43" s="101" t="s">
        <v>16</v>
      </c>
      <c r="H43" s="27">
        <v>5</v>
      </c>
      <c r="I43" s="27">
        <v>5</v>
      </c>
      <c r="J43" s="96">
        <f t="shared" si="0"/>
        <v>1</v>
      </c>
      <c r="K43" s="96">
        <f>J43</f>
        <v>1</v>
      </c>
      <c r="L43" s="114"/>
      <c r="M43" s="122"/>
      <c r="N43" s="122"/>
    </row>
    <row r="44" spans="1:14" x14ac:dyDescent="0.2">
      <c r="A44" s="12"/>
      <c r="B44" s="10"/>
      <c r="C44" s="10"/>
      <c r="D44" s="14"/>
      <c r="E44" s="14"/>
      <c r="F44" s="14"/>
      <c r="G44" s="23"/>
      <c r="H44" s="20"/>
      <c r="I44" s="20"/>
      <c r="J44" s="11"/>
      <c r="K44" s="11"/>
      <c r="L44" s="11"/>
      <c r="M44" s="12"/>
      <c r="N44" s="15"/>
    </row>
    <row r="45" spans="1:14" x14ac:dyDescent="0.2">
      <c r="A45" s="12"/>
      <c r="B45" s="10"/>
      <c r="C45" s="10"/>
      <c r="D45" s="14"/>
      <c r="E45" s="14"/>
      <c r="F45" s="14"/>
      <c r="H45" s="21"/>
      <c r="I45" s="21"/>
      <c r="J45" s="11"/>
      <c r="K45" s="11"/>
      <c r="L45" s="11"/>
      <c r="M45" s="12"/>
      <c r="N45" s="15"/>
    </row>
    <row r="46" spans="1:14" x14ac:dyDescent="0.2">
      <c r="A46" s="12"/>
      <c r="B46" s="10"/>
      <c r="C46" s="10"/>
      <c r="D46" s="14"/>
      <c r="E46" s="14"/>
      <c r="F46" s="14"/>
      <c r="H46" s="21"/>
      <c r="I46" s="21"/>
      <c r="J46" s="11"/>
      <c r="K46" s="11"/>
      <c r="L46" s="11"/>
      <c r="M46" s="12"/>
      <c r="N46" s="15"/>
    </row>
    <row r="47" spans="1:14" x14ac:dyDescent="0.2">
      <c r="A47" s="12"/>
      <c r="B47" s="10"/>
      <c r="C47" s="10"/>
      <c r="D47" s="14"/>
      <c r="E47" s="14"/>
      <c r="F47" s="14"/>
      <c r="H47" s="21"/>
      <c r="I47" s="21"/>
      <c r="J47" s="11"/>
      <c r="K47" s="11"/>
      <c r="L47" s="11"/>
      <c r="M47" s="12"/>
      <c r="N47" s="15"/>
    </row>
    <row r="48" spans="1:14" x14ac:dyDescent="0.2">
      <c r="A48" s="12"/>
      <c r="B48" s="10"/>
      <c r="C48" s="10"/>
      <c r="D48" s="14"/>
      <c r="E48" s="14"/>
      <c r="F48" s="14"/>
      <c r="J48" s="11"/>
      <c r="K48" s="11"/>
      <c r="L48" s="11"/>
      <c r="M48" s="12"/>
      <c r="N48" s="15"/>
    </row>
    <row r="49" spans="1:14" x14ac:dyDescent="0.2">
      <c r="A49" s="12"/>
      <c r="B49" s="10"/>
      <c r="C49" s="10"/>
      <c r="D49" s="14"/>
      <c r="E49" s="14"/>
      <c r="F49" s="14"/>
      <c r="G49" s="23"/>
      <c r="H49" s="20"/>
      <c r="I49" s="20"/>
      <c r="J49" s="11"/>
      <c r="K49" s="11"/>
      <c r="L49" s="11"/>
      <c r="M49" s="12"/>
      <c r="N49" s="15"/>
    </row>
    <row r="50" spans="1:14" x14ac:dyDescent="0.2">
      <c r="A50" s="12"/>
      <c r="B50" s="10"/>
      <c r="C50" s="10"/>
      <c r="D50" s="14"/>
      <c r="E50" s="14"/>
      <c r="F50" s="14"/>
      <c r="G50" s="23"/>
      <c r="H50" s="20"/>
      <c r="I50" s="20"/>
      <c r="J50" s="11"/>
      <c r="K50" s="11"/>
      <c r="L50" s="11"/>
      <c r="M50" s="12"/>
      <c r="N50" s="15"/>
    </row>
    <row r="51" spans="1:14" x14ac:dyDescent="0.2">
      <c r="A51" s="12"/>
      <c r="B51" s="10"/>
      <c r="C51" s="10"/>
      <c r="D51" s="14"/>
      <c r="E51" s="14"/>
      <c r="F51" s="14"/>
      <c r="G51" s="23"/>
      <c r="H51" s="20"/>
      <c r="I51" s="20"/>
      <c r="J51" s="11"/>
      <c r="K51" s="11"/>
      <c r="L51" s="11"/>
      <c r="M51" s="12"/>
      <c r="N51" s="15"/>
    </row>
  </sheetData>
  <mergeCells count="44">
    <mergeCell ref="B1:N1"/>
    <mergeCell ref="B2:N2"/>
    <mergeCell ref="B3:N3"/>
    <mergeCell ref="C7:C9"/>
    <mergeCell ref="D7:D9"/>
    <mergeCell ref="L7:L9"/>
    <mergeCell ref="N7:N43"/>
    <mergeCell ref="D19:D21"/>
    <mergeCell ref="L19:L21"/>
    <mergeCell ref="C10:C12"/>
    <mergeCell ref="D10:D12"/>
    <mergeCell ref="L10:L12"/>
    <mergeCell ref="C16:C18"/>
    <mergeCell ref="D16:D18"/>
    <mergeCell ref="L16:L18"/>
    <mergeCell ref="C37:C39"/>
    <mergeCell ref="A7:A43"/>
    <mergeCell ref="B7:B43"/>
    <mergeCell ref="C34:C36"/>
    <mergeCell ref="D34:D36"/>
    <mergeCell ref="L34:L36"/>
    <mergeCell ref="C40:C43"/>
    <mergeCell ref="D40:D43"/>
    <mergeCell ref="K40:K42"/>
    <mergeCell ref="L40:L43"/>
    <mergeCell ref="D31:D33"/>
    <mergeCell ref="C31:C33"/>
    <mergeCell ref="L31:L33"/>
    <mergeCell ref="C22:C24"/>
    <mergeCell ref="D22:D24"/>
    <mergeCell ref="L22:L24"/>
    <mergeCell ref="C25:C27"/>
    <mergeCell ref="D37:D39"/>
    <mergeCell ref="L37:L39"/>
    <mergeCell ref="M7:M43"/>
    <mergeCell ref="D25:D27"/>
    <mergeCell ref="L25:L27"/>
    <mergeCell ref="D28:D30"/>
    <mergeCell ref="C28:C30"/>
    <mergeCell ref="L28:L30"/>
    <mergeCell ref="C19:C21"/>
    <mergeCell ref="C13:C15"/>
    <mergeCell ref="D13:D15"/>
    <mergeCell ref="L13:L15"/>
  </mergeCells>
  <pageMargins left="0.70866141732283472" right="0.70866141732283472" top="0.74803149606299213" bottom="0.74803149606299213" header="0.31496062992125984" footer="0.31496062992125984"/>
  <pageSetup paperSize="9" scale="51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4"/>
  <sheetViews>
    <sheetView view="pageBreakPreview" zoomScale="90" zoomScaleNormal="85" zoomScaleSheetLayoutView="9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I27" sqref="I27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68.85546875" style="1" customWidth="1"/>
    <col min="7" max="7" width="12" style="1" customWidth="1"/>
    <col min="8" max="8" width="12.140625" style="1" customWidth="1"/>
    <col min="9" max="9" width="11.7109375" style="2" bestFit="1" customWidth="1"/>
    <col min="10" max="10" width="18.7109375" style="1" customWidth="1"/>
    <col min="11" max="11" width="18" style="1" customWidth="1"/>
    <col min="12" max="12" width="10.28515625" style="1" bestFit="1" customWidth="1"/>
    <col min="13" max="13" width="14.140625" style="1" customWidth="1"/>
    <col min="14" max="14" width="23.5703125" style="1" customWidth="1"/>
    <col min="15" max="16384" width="9.140625" style="1"/>
  </cols>
  <sheetData>
    <row r="1" spans="1:14" ht="15.75" x14ac:dyDescent="0.25">
      <c r="A1" s="2"/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A2" s="2"/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A3" s="2"/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17.75" customHeight="1" x14ac:dyDescent="0.2">
      <c r="A5" s="101" t="s">
        <v>47</v>
      </c>
      <c r="B5" s="101" t="s">
        <v>0</v>
      </c>
      <c r="C5" s="101" t="s">
        <v>29</v>
      </c>
      <c r="D5" s="101" t="s">
        <v>1</v>
      </c>
      <c r="E5" s="101" t="s">
        <v>2</v>
      </c>
      <c r="F5" s="101" t="s">
        <v>3</v>
      </c>
      <c r="G5" s="101" t="s">
        <v>4</v>
      </c>
      <c r="H5" s="101" t="s">
        <v>41</v>
      </c>
      <c r="I5" s="101" t="s">
        <v>42</v>
      </c>
      <c r="J5" s="101" t="s">
        <v>43</v>
      </c>
      <c r="K5" s="101" t="s">
        <v>44</v>
      </c>
      <c r="L5" s="101" t="s">
        <v>45</v>
      </c>
      <c r="M5" s="101" t="s">
        <v>5</v>
      </c>
      <c r="N5" s="101" t="s">
        <v>33</v>
      </c>
    </row>
    <row r="6" spans="1:14" x14ac:dyDescent="0.2">
      <c r="A6" s="101" t="s">
        <v>46</v>
      </c>
      <c r="B6" s="101">
        <v>1</v>
      </c>
      <c r="C6" s="101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  <c r="L6" s="101">
        <v>11</v>
      </c>
      <c r="M6" s="101">
        <v>12</v>
      </c>
      <c r="N6" s="101">
        <v>13</v>
      </c>
    </row>
    <row r="7" spans="1:14" ht="25.5" x14ac:dyDescent="0.2">
      <c r="A7" s="117">
        <v>14</v>
      </c>
      <c r="B7" s="129" t="s">
        <v>277</v>
      </c>
      <c r="C7" s="129" t="s">
        <v>60</v>
      </c>
      <c r="D7" s="129" t="s">
        <v>10</v>
      </c>
      <c r="E7" s="97" t="s">
        <v>6</v>
      </c>
      <c r="F7" s="29" t="s">
        <v>175</v>
      </c>
      <c r="G7" s="101" t="s">
        <v>15</v>
      </c>
      <c r="H7" s="32">
        <v>76</v>
      </c>
      <c r="I7" s="27">
        <v>97</v>
      </c>
      <c r="J7" s="96">
        <v>1</v>
      </c>
      <c r="K7" s="106">
        <v>1</v>
      </c>
      <c r="L7" s="136">
        <f>(K7+K9)/2</f>
        <v>1</v>
      </c>
      <c r="M7" s="145" t="s">
        <v>39</v>
      </c>
      <c r="N7" s="117"/>
    </row>
    <row r="8" spans="1:14" ht="51" x14ac:dyDescent="0.2">
      <c r="A8" s="117"/>
      <c r="B8" s="129"/>
      <c r="C8" s="129"/>
      <c r="D8" s="129"/>
      <c r="E8" s="97" t="s">
        <v>6</v>
      </c>
      <c r="F8" s="29" t="s">
        <v>176</v>
      </c>
      <c r="G8" s="101" t="s">
        <v>15</v>
      </c>
      <c r="H8" s="32" t="s">
        <v>111</v>
      </c>
      <c r="I8" s="27" t="s">
        <v>111</v>
      </c>
      <c r="J8" s="96" t="s">
        <v>111</v>
      </c>
      <c r="K8" s="106" t="str">
        <f t="shared" ref="K8" si="0">J8</f>
        <v>-</v>
      </c>
      <c r="L8" s="136"/>
      <c r="M8" s="145"/>
      <c r="N8" s="117"/>
    </row>
    <row r="9" spans="1:14" ht="25.5" x14ac:dyDescent="0.2">
      <c r="A9" s="151"/>
      <c r="B9" s="129"/>
      <c r="C9" s="129"/>
      <c r="D9" s="129"/>
      <c r="E9" s="97" t="s">
        <v>7</v>
      </c>
      <c r="F9" s="29" t="s">
        <v>179</v>
      </c>
      <c r="G9" s="101" t="s">
        <v>15</v>
      </c>
      <c r="H9" s="32">
        <v>210</v>
      </c>
      <c r="I9" s="27">
        <v>212.33</v>
      </c>
      <c r="J9" s="96">
        <v>1</v>
      </c>
      <c r="K9" s="106">
        <f t="shared" ref="K9:K12" si="1">J9</f>
        <v>1</v>
      </c>
      <c r="L9" s="136"/>
      <c r="M9" s="145"/>
      <c r="N9" s="117"/>
    </row>
    <row r="10" spans="1:14" ht="25.5" x14ac:dyDescent="0.2">
      <c r="A10" s="151"/>
      <c r="B10" s="129"/>
      <c r="C10" s="129" t="s">
        <v>201</v>
      </c>
      <c r="D10" s="129" t="s">
        <v>10</v>
      </c>
      <c r="E10" s="97" t="s">
        <v>6</v>
      </c>
      <c r="F10" s="29" t="s">
        <v>177</v>
      </c>
      <c r="G10" s="101" t="s">
        <v>15</v>
      </c>
      <c r="H10" s="32">
        <v>9</v>
      </c>
      <c r="I10" s="27">
        <v>19</v>
      </c>
      <c r="J10" s="96">
        <v>1</v>
      </c>
      <c r="K10" s="106">
        <f t="shared" si="1"/>
        <v>1</v>
      </c>
      <c r="L10" s="136">
        <f>(K10+K12)/2</f>
        <v>0.99774193548387102</v>
      </c>
      <c r="M10" s="145"/>
      <c r="N10" s="117"/>
    </row>
    <row r="11" spans="1:14" ht="51" x14ac:dyDescent="0.2">
      <c r="A11" s="151"/>
      <c r="B11" s="129"/>
      <c r="C11" s="129"/>
      <c r="D11" s="129"/>
      <c r="E11" s="97" t="s">
        <v>6</v>
      </c>
      <c r="F11" s="29" t="s">
        <v>176</v>
      </c>
      <c r="G11" s="101" t="s">
        <v>15</v>
      </c>
      <c r="H11" s="32" t="s">
        <v>111</v>
      </c>
      <c r="I11" s="27" t="s">
        <v>111</v>
      </c>
      <c r="J11" s="96" t="s">
        <v>111</v>
      </c>
      <c r="K11" s="106" t="str">
        <f t="shared" si="1"/>
        <v>-</v>
      </c>
      <c r="L11" s="136"/>
      <c r="M11" s="145"/>
      <c r="N11" s="117"/>
    </row>
    <row r="12" spans="1:14" ht="25.5" x14ac:dyDescent="0.2">
      <c r="A12" s="151"/>
      <c r="B12" s="129"/>
      <c r="C12" s="129"/>
      <c r="D12" s="129"/>
      <c r="E12" s="97" t="s">
        <v>7</v>
      </c>
      <c r="F12" s="29" t="s">
        <v>179</v>
      </c>
      <c r="G12" s="101" t="s">
        <v>15</v>
      </c>
      <c r="H12" s="32">
        <v>403</v>
      </c>
      <c r="I12" s="27">
        <v>401.18</v>
      </c>
      <c r="J12" s="96">
        <f t="shared" ref="J12:J32" si="2">I12/H12*100%</f>
        <v>0.99548387096774194</v>
      </c>
      <c r="K12" s="106">
        <f t="shared" si="1"/>
        <v>0.99548387096774194</v>
      </c>
      <c r="L12" s="136"/>
      <c r="M12" s="145"/>
      <c r="N12" s="117"/>
    </row>
    <row r="13" spans="1:14" ht="25.5" x14ac:dyDescent="0.2">
      <c r="A13" s="151"/>
      <c r="B13" s="129"/>
      <c r="C13" s="129" t="s">
        <v>150</v>
      </c>
      <c r="D13" s="129" t="s">
        <v>10</v>
      </c>
      <c r="E13" s="97" t="s">
        <v>6</v>
      </c>
      <c r="F13" s="29" t="s">
        <v>175</v>
      </c>
      <c r="G13" s="101" t="s">
        <v>15</v>
      </c>
      <c r="H13" s="32" t="s">
        <v>111</v>
      </c>
      <c r="I13" s="27" t="s">
        <v>111</v>
      </c>
      <c r="J13" s="96" t="s">
        <v>111</v>
      </c>
      <c r="K13" s="106" t="str">
        <f t="shared" ref="K13:K15" si="3">J13</f>
        <v>-</v>
      </c>
      <c r="L13" s="136">
        <f>K15</f>
        <v>1</v>
      </c>
      <c r="M13" s="145"/>
      <c r="N13" s="117"/>
    </row>
    <row r="14" spans="1:14" ht="51" x14ac:dyDescent="0.2">
      <c r="A14" s="151"/>
      <c r="B14" s="129"/>
      <c r="C14" s="129"/>
      <c r="D14" s="129"/>
      <c r="E14" s="97" t="s">
        <v>6</v>
      </c>
      <c r="F14" s="29" t="s">
        <v>176</v>
      </c>
      <c r="G14" s="101" t="s">
        <v>15</v>
      </c>
      <c r="H14" s="32" t="s">
        <v>111</v>
      </c>
      <c r="I14" s="27" t="s">
        <v>111</v>
      </c>
      <c r="J14" s="96" t="s">
        <v>111</v>
      </c>
      <c r="K14" s="106" t="str">
        <f t="shared" ref="K14" si="4">J14</f>
        <v>-</v>
      </c>
      <c r="L14" s="136"/>
      <c r="M14" s="145"/>
      <c r="N14" s="117"/>
    </row>
    <row r="15" spans="1:14" ht="25.5" x14ac:dyDescent="0.2">
      <c r="A15" s="151"/>
      <c r="B15" s="129"/>
      <c r="C15" s="129"/>
      <c r="D15" s="129"/>
      <c r="E15" s="97" t="s">
        <v>7</v>
      </c>
      <c r="F15" s="29" t="s">
        <v>179</v>
      </c>
      <c r="G15" s="101" t="s">
        <v>15</v>
      </c>
      <c r="H15" s="32">
        <v>15</v>
      </c>
      <c r="I15" s="27">
        <v>15</v>
      </c>
      <c r="J15" s="96">
        <f t="shared" ref="J15" si="5">I15/H15*100%</f>
        <v>1</v>
      </c>
      <c r="K15" s="106">
        <f t="shared" si="3"/>
        <v>1</v>
      </c>
      <c r="L15" s="136"/>
      <c r="M15" s="145"/>
      <c r="N15" s="117"/>
    </row>
    <row r="16" spans="1:14" ht="25.5" x14ac:dyDescent="0.2">
      <c r="A16" s="151"/>
      <c r="B16" s="129"/>
      <c r="C16" s="150" t="s">
        <v>202</v>
      </c>
      <c r="D16" s="150" t="s">
        <v>10</v>
      </c>
      <c r="E16" s="63" t="s">
        <v>6</v>
      </c>
      <c r="F16" s="64" t="s">
        <v>177</v>
      </c>
      <c r="G16" s="57" t="s">
        <v>15</v>
      </c>
      <c r="H16" s="65">
        <v>1</v>
      </c>
      <c r="I16" s="66">
        <v>2</v>
      </c>
      <c r="J16" s="58">
        <v>1</v>
      </c>
      <c r="K16" s="67">
        <v>1</v>
      </c>
      <c r="L16" s="136">
        <f>(K16+K18)/2</f>
        <v>1</v>
      </c>
      <c r="M16" s="145"/>
      <c r="N16" s="117"/>
    </row>
    <row r="17" spans="1:14" ht="51" x14ac:dyDescent="0.2">
      <c r="A17" s="151"/>
      <c r="B17" s="129"/>
      <c r="C17" s="150"/>
      <c r="D17" s="150"/>
      <c r="E17" s="63" t="s">
        <v>6</v>
      </c>
      <c r="F17" s="64" t="s">
        <v>176</v>
      </c>
      <c r="G17" s="57" t="s">
        <v>15</v>
      </c>
      <c r="H17" s="65" t="s">
        <v>111</v>
      </c>
      <c r="I17" s="66" t="s">
        <v>111</v>
      </c>
      <c r="J17" s="58" t="s">
        <v>111</v>
      </c>
      <c r="K17" s="67" t="str">
        <f t="shared" ref="K17" si="6">J17</f>
        <v>-</v>
      </c>
      <c r="L17" s="136"/>
      <c r="M17" s="145"/>
      <c r="N17" s="117"/>
    </row>
    <row r="18" spans="1:14" ht="25.5" x14ac:dyDescent="0.2">
      <c r="A18" s="151"/>
      <c r="B18" s="129"/>
      <c r="C18" s="150"/>
      <c r="D18" s="150"/>
      <c r="E18" s="63" t="s">
        <v>7</v>
      </c>
      <c r="F18" s="64" t="s">
        <v>179</v>
      </c>
      <c r="G18" s="57" t="s">
        <v>15</v>
      </c>
      <c r="H18" s="65">
        <v>30</v>
      </c>
      <c r="I18" s="66">
        <v>30</v>
      </c>
      <c r="J18" s="58">
        <f>I18/H18*100%</f>
        <v>1</v>
      </c>
      <c r="K18" s="67">
        <f>J18</f>
        <v>1</v>
      </c>
      <c r="L18" s="136"/>
      <c r="M18" s="145"/>
      <c r="N18" s="117"/>
    </row>
    <row r="19" spans="1:14" ht="25.5" x14ac:dyDescent="0.2">
      <c r="A19" s="151"/>
      <c r="B19" s="129"/>
      <c r="C19" s="129" t="s">
        <v>203</v>
      </c>
      <c r="D19" s="129" t="s">
        <v>10</v>
      </c>
      <c r="E19" s="97" t="s">
        <v>6</v>
      </c>
      <c r="F19" s="29" t="s">
        <v>175</v>
      </c>
      <c r="G19" s="101" t="s">
        <v>15</v>
      </c>
      <c r="H19" s="32">
        <v>1</v>
      </c>
      <c r="I19" s="27">
        <v>2</v>
      </c>
      <c r="J19" s="96">
        <v>1</v>
      </c>
      <c r="K19" s="106">
        <f t="shared" ref="K19:K20" si="7">J19</f>
        <v>1</v>
      </c>
      <c r="L19" s="136">
        <f>K21</f>
        <v>1</v>
      </c>
      <c r="M19" s="145"/>
      <c r="N19" s="117"/>
    </row>
    <row r="20" spans="1:14" ht="51" x14ac:dyDescent="0.2">
      <c r="A20" s="151"/>
      <c r="B20" s="129"/>
      <c r="C20" s="129"/>
      <c r="D20" s="129"/>
      <c r="E20" s="97" t="s">
        <v>6</v>
      </c>
      <c r="F20" s="29" t="s">
        <v>176</v>
      </c>
      <c r="G20" s="101" t="s">
        <v>15</v>
      </c>
      <c r="H20" s="32" t="s">
        <v>111</v>
      </c>
      <c r="I20" s="27" t="s">
        <v>111</v>
      </c>
      <c r="J20" s="96" t="s">
        <v>111</v>
      </c>
      <c r="K20" s="106" t="str">
        <f t="shared" si="7"/>
        <v>-</v>
      </c>
      <c r="L20" s="136"/>
      <c r="M20" s="145"/>
      <c r="N20" s="117"/>
    </row>
    <row r="21" spans="1:14" ht="25.5" x14ac:dyDescent="0.2">
      <c r="A21" s="151"/>
      <c r="B21" s="129"/>
      <c r="C21" s="129"/>
      <c r="D21" s="129"/>
      <c r="E21" s="97" t="s">
        <v>7</v>
      </c>
      <c r="F21" s="29" t="s">
        <v>179</v>
      </c>
      <c r="G21" s="101" t="s">
        <v>15</v>
      </c>
      <c r="H21" s="32">
        <v>10</v>
      </c>
      <c r="I21" s="27">
        <v>11.7</v>
      </c>
      <c r="J21" s="96">
        <v>1</v>
      </c>
      <c r="K21" s="106">
        <v>1</v>
      </c>
      <c r="L21" s="136"/>
      <c r="M21" s="145"/>
      <c r="N21" s="117"/>
    </row>
    <row r="22" spans="1:14" ht="25.5" x14ac:dyDescent="0.2">
      <c r="A22" s="151"/>
      <c r="B22" s="129"/>
      <c r="C22" s="129" t="s">
        <v>204</v>
      </c>
      <c r="D22" s="129" t="s">
        <v>10</v>
      </c>
      <c r="E22" s="97" t="s">
        <v>6</v>
      </c>
      <c r="F22" s="29" t="s">
        <v>175</v>
      </c>
      <c r="G22" s="101" t="s">
        <v>15</v>
      </c>
      <c r="H22" s="32" t="s">
        <v>111</v>
      </c>
      <c r="I22" s="27" t="s">
        <v>111</v>
      </c>
      <c r="J22" s="96" t="s">
        <v>111</v>
      </c>
      <c r="K22" s="106" t="str">
        <f t="shared" ref="K22" si="8">J22</f>
        <v>-</v>
      </c>
      <c r="L22" s="136">
        <f>K24</f>
        <v>1</v>
      </c>
      <c r="M22" s="145"/>
      <c r="N22" s="117"/>
    </row>
    <row r="23" spans="1:14" ht="51" x14ac:dyDescent="0.2">
      <c r="A23" s="151"/>
      <c r="B23" s="129"/>
      <c r="C23" s="129"/>
      <c r="D23" s="129"/>
      <c r="E23" s="97" t="s">
        <v>6</v>
      </c>
      <c r="F23" s="29" t="s">
        <v>178</v>
      </c>
      <c r="G23" s="101" t="s">
        <v>15</v>
      </c>
      <c r="H23" s="32">
        <v>2</v>
      </c>
      <c r="I23" s="27">
        <v>2</v>
      </c>
      <c r="J23" s="96">
        <f>I23/H23*100%</f>
        <v>1</v>
      </c>
      <c r="K23" s="106">
        <v>1</v>
      </c>
      <c r="L23" s="136"/>
      <c r="M23" s="145"/>
      <c r="N23" s="117"/>
    </row>
    <row r="24" spans="1:14" ht="25.5" x14ac:dyDescent="0.2">
      <c r="A24" s="151"/>
      <c r="B24" s="129"/>
      <c r="C24" s="129"/>
      <c r="D24" s="129"/>
      <c r="E24" s="97" t="s">
        <v>7</v>
      </c>
      <c r="F24" s="29" t="s">
        <v>179</v>
      </c>
      <c r="G24" s="101" t="s">
        <v>15</v>
      </c>
      <c r="H24" s="32">
        <v>2</v>
      </c>
      <c r="I24" s="27">
        <v>2</v>
      </c>
      <c r="J24" s="96">
        <f>I24/H24*100%</f>
        <v>1</v>
      </c>
      <c r="K24" s="106">
        <v>1</v>
      </c>
      <c r="L24" s="136"/>
      <c r="M24" s="145"/>
      <c r="N24" s="117"/>
    </row>
    <row r="25" spans="1:14" ht="34.5" customHeight="1" x14ac:dyDescent="0.2">
      <c r="A25" s="151"/>
      <c r="B25" s="129"/>
      <c r="C25" s="115" t="s">
        <v>187</v>
      </c>
      <c r="D25" s="138" t="s">
        <v>10</v>
      </c>
      <c r="E25" s="97" t="s">
        <v>6</v>
      </c>
      <c r="F25" s="97" t="s">
        <v>111</v>
      </c>
      <c r="G25" s="101" t="s">
        <v>111</v>
      </c>
      <c r="H25" s="32" t="s">
        <v>111</v>
      </c>
      <c r="I25" s="27" t="s">
        <v>111</v>
      </c>
      <c r="J25" s="96" t="s">
        <v>111</v>
      </c>
      <c r="K25" s="106" t="s">
        <v>111</v>
      </c>
      <c r="L25" s="136">
        <v>1</v>
      </c>
      <c r="M25" s="145"/>
      <c r="N25" s="117"/>
    </row>
    <row r="26" spans="1:14" ht="36" customHeight="1" x14ac:dyDescent="0.2">
      <c r="A26" s="151"/>
      <c r="B26" s="129"/>
      <c r="C26" s="115"/>
      <c r="D26" s="138"/>
      <c r="E26" s="97" t="s">
        <v>7</v>
      </c>
      <c r="F26" s="97" t="s">
        <v>188</v>
      </c>
      <c r="G26" s="101" t="s">
        <v>189</v>
      </c>
      <c r="H26" s="32">
        <v>22545</v>
      </c>
      <c r="I26" s="27">
        <v>24144</v>
      </c>
      <c r="J26" s="96">
        <v>1</v>
      </c>
      <c r="K26" s="106">
        <v>1</v>
      </c>
      <c r="L26" s="136"/>
      <c r="M26" s="145"/>
      <c r="N26" s="117"/>
    </row>
    <row r="27" spans="1:14" ht="25.5" x14ac:dyDescent="0.2">
      <c r="A27" s="151"/>
      <c r="B27" s="129"/>
      <c r="C27" s="129" t="s">
        <v>265</v>
      </c>
      <c r="D27" s="129" t="s">
        <v>48</v>
      </c>
      <c r="E27" s="103" t="s">
        <v>6</v>
      </c>
      <c r="F27" s="103" t="s">
        <v>17</v>
      </c>
      <c r="G27" s="102" t="s">
        <v>13</v>
      </c>
      <c r="H27" s="32">
        <v>0</v>
      </c>
      <c r="I27" s="27">
        <v>0</v>
      </c>
      <c r="J27" s="96">
        <v>1</v>
      </c>
      <c r="K27" s="96">
        <f>J27</f>
        <v>1</v>
      </c>
      <c r="L27" s="136">
        <f>(K27+K28)/2</f>
        <v>0.99050763516302109</v>
      </c>
      <c r="M27" s="145"/>
      <c r="N27" s="117"/>
    </row>
    <row r="28" spans="1:14" ht="25.5" x14ac:dyDescent="0.2">
      <c r="A28" s="151"/>
      <c r="B28" s="129"/>
      <c r="C28" s="129"/>
      <c r="D28" s="129"/>
      <c r="E28" s="103" t="s">
        <v>7</v>
      </c>
      <c r="F28" s="103" t="s">
        <v>22</v>
      </c>
      <c r="G28" s="99" t="s">
        <v>16</v>
      </c>
      <c r="H28" s="32">
        <v>2423</v>
      </c>
      <c r="I28" s="27">
        <v>2377</v>
      </c>
      <c r="J28" s="96">
        <f>I28/H28*100%</f>
        <v>0.98101527032604208</v>
      </c>
      <c r="K28" s="96">
        <f>J28</f>
        <v>0.98101527032604208</v>
      </c>
      <c r="L28" s="136"/>
      <c r="M28" s="145"/>
      <c r="N28" s="117"/>
    </row>
    <row r="29" spans="1:14" ht="25.5" x14ac:dyDescent="0.2">
      <c r="A29" s="151"/>
      <c r="B29" s="129"/>
      <c r="C29" s="129" t="s">
        <v>19</v>
      </c>
      <c r="D29" s="129" t="s">
        <v>48</v>
      </c>
      <c r="E29" s="103" t="s">
        <v>6</v>
      </c>
      <c r="F29" s="103" t="s">
        <v>17</v>
      </c>
      <c r="G29" s="99" t="s">
        <v>18</v>
      </c>
      <c r="H29" s="32">
        <v>0</v>
      </c>
      <c r="I29" s="27">
        <v>0</v>
      </c>
      <c r="J29" s="96">
        <v>1</v>
      </c>
      <c r="K29" s="136">
        <v>1</v>
      </c>
      <c r="L29" s="136">
        <v>1</v>
      </c>
      <c r="M29" s="145"/>
      <c r="N29" s="117"/>
    </row>
    <row r="30" spans="1:14" ht="89.25" x14ac:dyDescent="0.2">
      <c r="A30" s="151"/>
      <c r="B30" s="129"/>
      <c r="C30" s="129"/>
      <c r="D30" s="129"/>
      <c r="E30" s="103" t="s">
        <v>6</v>
      </c>
      <c r="F30" s="103" t="s">
        <v>51</v>
      </c>
      <c r="G30" s="102" t="s">
        <v>11</v>
      </c>
      <c r="H30" s="32" t="s">
        <v>111</v>
      </c>
      <c r="I30" s="27" t="s">
        <v>111</v>
      </c>
      <c r="J30" s="96" t="s">
        <v>111</v>
      </c>
      <c r="K30" s="136"/>
      <c r="L30" s="118"/>
      <c r="M30" s="145"/>
      <c r="N30" s="117"/>
    </row>
    <row r="31" spans="1:14" ht="25.5" x14ac:dyDescent="0.2">
      <c r="A31" s="151"/>
      <c r="B31" s="129"/>
      <c r="C31" s="129"/>
      <c r="D31" s="129"/>
      <c r="E31" s="103" t="s">
        <v>6</v>
      </c>
      <c r="F31" s="103" t="s">
        <v>52</v>
      </c>
      <c r="G31" s="102" t="s">
        <v>11</v>
      </c>
      <c r="H31" s="32">
        <v>100</v>
      </c>
      <c r="I31" s="27">
        <v>100</v>
      </c>
      <c r="J31" s="96">
        <f t="shared" si="2"/>
        <v>1</v>
      </c>
      <c r="K31" s="136"/>
      <c r="L31" s="118"/>
      <c r="M31" s="145"/>
      <c r="N31" s="117"/>
    </row>
    <row r="32" spans="1:14" ht="25.5" x14ac:dyDescent="0.2">
      <c r="A32" s="151"/>
      <c r="B32" s="129"/>
      <c r="C32" s="129"/>
      <c r="D32" s="129"/>
      <c r="E32" s="103" t="s">
        <v>7</v>
      </c>
      <c r="F32" s="103" t="s">
        <v>53</v>
      </c>
      <c r="G32" s="99" t="s">
        <v>16</v>
      </c>
      <c r="H32" s="32">
        <v>10</v>
      </c>
      <c r="I32" s="27">
        <v>10</v>
      </c>
      <c r="J32" s="96">
        <f t="shared" si="2"/>
        <v>1</v>
      </c>
      <c r="K32" s="106">
        <v>1</v>
      </c>
      <c r="L32" s="118"/>
      <c r="M32" s="145"/>
      <c r="N32" s="117"/>
    </row>
    <row r="34" spans="8:9" x14ac:dyDescent="0.2">
      <c r="H34" s="8"/>
      <c r="I34" s="8"/>
    </row>
  </sheetData>
  <mergeCells count="35">
    <mergeCell ref="K29:K31"/>
    <mergeCell ref="C22:C24"/>
    <mergeCell ref="D29:D32"/>
    <mergeCell ref="C25:C26"/>
    <mergeCell ref="D25:D26"/>
    <mergeCell ref="C16:C18"/>
    <mergeCell ref="C19:C21"/>
    <mergeCell ref="D16:D18"/>
    <mergeCell ref="D19:D21"/>
    <mergeCell ref="A7:A32"/>
    <mergeCell ref="B7:B32"/>
    <mergeCell ref="C7:C9"/>
    <mergeCell ref="D7:D9"/>
    <mergeCell ref="D10:D12"/>
    <mergeCell ref="L7:L9"/>
    <mergeCell ref="L10:L12"/>
    <mergeCell ref="L19:L21"/>
    <mergeCell ref="L16:L18"/>
    <mergeCell ref="D22:D24"/>
    <mergeCell ref="L25:L26"/>
    <mergeCell ref="B1:N1"/>
    <mergeCell ref="B2:N2"/>
    <mergeCell ref="B3:N3"/>
    <mergeCell ref="N7:N32"/>
    <mergeCell ref="L22:L24"/>
    <mergeCell ref="C13:C15"/>
    <mergeCell ref="D13:D15"/>
    <mergeCell ref="L13:L15"/>
    <mergeCell ref="L29:L32"/>
    <mergeCell ref="C27:C28"/>
    <mergeCell ref="D27:D28"/>
    <mergeCell ref="L27:L28"/>
    <mergeCell ref="C29:C32"/>
    <mergeCell ref="M7:M32"/>
    <mergeCell ref="C10:C12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6"/>
  <sheetViews>
    <sheetView view="pageBreakPreview" zoomScale="90" zoomScaleNormal="85" zoomScaleSheetLayoutView="90" workbookViewId="0">
      <pane xSplit="4" ySplit="6" topLeftCell="F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30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88.140625" style="1" customWidth="1"/>
    <col min="7" max="7" width="12" style="1" customWidth="1"/>
    <col min="8" max="8" width="10.42578125" style="1" customWidth="1"/>
    <col min="9" max="9" width="11.7109375" style="1" bestFit="1" customWidth="1"/>
    <col min="10" max="10" width="20.85546875" style="1" customWidth="1"/>
    <col min="11" max="11" width="22.5703125" style="1" customWidth="1"/>
    <col min="12" max="12" width="10.28515625" style="1" bestFit="1" customWidth="1"/>
    <col min="13" max="13" width="14.140625" style="1" customWidth="1"/>
    <col min="14" max="14" width="23.5703125" style="1" customWidth="1"/>
    <col min="15" max="16384" width="9.140625" style="1"/>
  </cols>
  <sheetData>
    <row r="1" spans="1:14" ht="15.75" x14ac:dyDescent="0.25">
      <c r="A1" s="2"/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A2" s="2"/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A3" s="2"/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2" x14ac:dyDescent="0.2">
      <c r="A5" s="101" t="s">
        <v>47</v>
      </c>
      <c r="B5" s="101" t="s">
        <v>0</v>
      </c>
      <c r="C5" s="101" t="s">
        <v>29</v>
      </c>
      <c r="D5" s="101" t="s">
        <v>1</v>
      </c>
      <c r="E5" s="101" t="s">
        <v>2</v>
      </c>
      <c r="F5" s="101" t="s">
        <v>3</v>
      </c>
      <c r="G5" s="101" t="s">
        <v>4</v>
      </c>
      <c r="H5" s="101" t="s">
        <v>41</v>
      </c>
      <c r="I5" s="101" t="s">
        <v>42</v>
      </c>
      <c r="J5" s="101" t="s">
        <v>43</v>
      </c>
      <c r="K5" s="101" t="s">
        <v>44</v>
      </c>
      <c r="L5" s="101" t="s">
        <v>45</v>
      </c>
      <c r="M5" s="101" t="s">
        <v>5</v>
      </c>
      <c r="N5" s="101" t="s">
        <v>33</v>
      </c>
    </row>
    <row r="6" spans="1:14" x14ac:dyDescent="0.2">
      <c r="A6" s="101" t="s">
        <v>46</v>
      </c>
      <c r="B6" s="101">
        <v>1</v>
      </c>
      <c r="C6" s="101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  <c r="L6" s="101">
        <v>11</v>
      </c>
      <c r="M6" s="101">
        <v>12</v>
      </c>
      <c r="N6" s="101">
        <v>13</v>
      </c>
    </row>
    <row r="7" spans="1:14" ht="30" x14ac:dyDescent="0.2">
      <c r="A7" s="122">
        <v>15</v>
      </c>
      <c r="B7" s="129" t="s">
        <v>169</v>
      </c>
      <c r="C7" s="129" t="s">
        <v>90</v>
      </c>
      <c r="D7" s="129" t="s">
        <v>10</v>
      </c>
      <c r="E7" s="97" t="s">
        <v>6</v>
      </c>
      <c r="F7" s="56" t="s">
        <v>175</v>
      </c>
      <c r="G7" s="101" t="s">
        <v>15</v>
      </c>
      <c r="H7" s="32">
        <v>24</v>
      </c>
      <c r="I7" s="32">
        <v>32</v>
      </c>
      <c r="J7" s="106">
        <v>1</v>
      </c>
      <c r="K7" s="106">
        <v>1</v>
      </c>
      <c r="L7" s="136">
        <f>(K7+K9)/2</f>
        <v>1</v>
      </c>
      <c r="M7" s="153" t="s">
        <v>244</v>
      </c>
      <c r="N7" s="117"/>
    </row>
    <row r="8" spans="1:14" ht="60" x14ac:dyDescent="0.2">
      <c r="A8" s="122"/>
      <c r="B8" s="129"/>
      <c r="C8" s="129"/>
      <c r="D8" s="129"/>
      <c r="E8" s="97" t="s">
        <v>6</v>
      </c>
      <c r="F8" s="56" t="s">
        <v>176</v>
      </c>
      <c r="G8" s="101" t="s">
        <v>15</v>
      </c>
      <c r="H8" s="32" t="s">
        <v>111</v>
      </c>
      <c r="I8" s="32" t="s">
        <v>111</v>
      </c>
      <c r="J8" s="106" t="s">
        <v>111</v>
      </c>
      <c r="K8" s="106" t="s">
        <v>111</v>
      </c>
      <c r="L8" s="136"/>
      <c r="M8" s="153"/>
      <c r="N8" s="117"/>
    </row>
    <row r="9" spans="1:14" ht="25.5" x14ac:dyDescent="0.2">
      <c r="A9" s="122"/>
      <c r="B9" s="129"/>
      <c r="C9" s="152"/>
      <c r="D9" s="152"/>
      <c r="E9" s="97" t="s">
        <v>7</v>
      </c>
      <c r="F9" s="56" t="s">
        <v>179</v>
      </c>
      <c r="G9" s="101" t="s">
        <v>15</v>
      </c>
      <c r="H9" s="32">
        <v>155</v>
      </c>
      <c r="I9" s="32">
        <v>155</v>
      </c>
      <c r="J9" s="106">
        <f>I9/H9*100%</f>
        <v>1</v>
      </c>
      <c r="K9" s="106">
        <f>J9</f>
        <v>1</v>
      </c>
      <c r="L9" s="136"/>
      <c r="M9" s="153"/>
      <c r="N9" s="117"/>
    </row>
    <row r="10" spans="1:14" ht="30" x14ac:dyDescent="0.2">
      <c r="A10" s="122"/>
      <c r="B10" s="129"/>
      <c r="C10" s="129" t="s">
        <v>205</v>
      </c>
      <c r="D10" s="129" t="s">
        <v>10</v>
      </c>
      <c r="E10" s="97" t="s">
        <v>6</v>
      </c>
      <c r="F10" s="56" t="s">
        <v>177</v>
      </c>
      <c r="G10" s="101" t="s">
        <v>15</v>
      </c>
      <c r="H10" s="32" t="s">
        <v>111</v>
      </c>
      <c r="I10" s="32" t="s">
        <v>111</v>
      </c>
      <c r="J10" s="106" t="s">
        <v>111</v>
      </c>
      <c r="K10" s="106" t="s">
        <v>111</v>
      </c>
      <c r="L10" s="136">
        <f>K12</f>
        <v>1</v>
      </c>
      <c r="M10" s="153"/>
      <c r="N10" s="117"/>
    </row>
    <row r="11" spans="1:14" ht="60" x14ac:dyDescent="0.2">
      <c r="A11" s="122"/>
      <c r="B11" s="129"/>
      <c r="C11" s="129"/>
      <c r="D11" s="129"/>
      <c r="E11" s="97" t="s">
        <v>6</v>
      </c>
      <c r="F11" s="56" t="s">
        <v>176</v>
      </c>
      <c r="G11" s="101" t="s">
        <v>15</v>
      </c>
      <c r="H11" s="32" t="s">
        <v>111</v>
      </c>
      <c r="I11" s="32" t="s">
        <v>111</v>
      </c>
      <c r="J11" s="106" t="s">
        <v>111</v>
      </c>
      <c r="K11" s="106" t="s">
        <v>111</v>
      </c>
      <c r="L11" s="136"/>
      <c r="M11" s="153"/>
      <c r="N11" s="117"/>
    </row>
    <row r="12" spans="1:14" ht="25.5" x14ac:dyDescent="0.2">
      <c r="A12" s="122"/>
      <c r="B12" s="129"/>
      <c r="C12" s="129"/>
      <c r="D12" s="152"/>
      <c r="E12" s="97" t="s">
        <v>7</v>
      </c>
      <c r="F12" s="56" t="s">
        <v>179</v>
      </c>
      <c r="G12" s="101" t="s">
        <v>15</v>
      </c>
      <c r="H12" s="32">
        <v>193</v>
      </c>
      <c r="I12" s="32">
        <v>193</v>
      </c>
      <c r="J12" s="106">
        <f>I12/H12*100%</f>
        <v>1</v>
      </c>
      <c r="K12" s="106">
        <f>J12</f>
        <v>1</v>
      </c>
      <c r="L12" s="136"/>
      <c r="M12" s="153"/>
      <c r="N12" s="117"/>
    </row>
    <row r="13" spans="1:14" ht="30" x14ac:dyDescent="0.2">
      <c r="A13" s="122"/>
      <c r="B13" s="129"/>
      <c r="C13" s="129" t="s">
        <v>151</v>
      </c>
      <c r="D13" s="129" t="s">
        <v>10</v>
      </c>
      <c r="E13" s="97" t="s">
        <v>6</v>
      </c>
      <c r="F13" s="56" t="s">
        <v>175</v>
      </c>
      <c r="G13" s="101" t="s">
        <v>15</v>
      </c>
      <c r="H13" s="32" t="s">
        <v>111</v>
      </c>
      <c r="I13" s="32" t="s">
        <v>111</v>
      </c>
      <c r="J13" s="106" t="s">
        <v>111</v>
      </c>
      <c r="K13" s="106" t="s">
        <v>111</v>
      </c>
      <c r="L13" s="136">
        <f>K15</f>
        <v>1</v>
      </c>
      <c r="M13" s="153"/>
      <c r="N13" s="117"/>
    </row>
    <row r="14" spans="1:14" ht="60" x14ac:dyDescent="0.2">
      <c r="A14" s="122"/>
      <c r="B14" s="129"/>
      <c r="C14" s="129"/>
      <c r="D14" s="129"/>
      <c r="E14" s="97" t="s">
        <v>6</v>
      </c>
      <c r="F14" s="56" t="s">
        <v>176</v>
      </c>
      <c r="G14" s="101" t="s">
        <v>15</v>
      </c>
      <c r="H14" s="32" t="s">
        <v>111</v>
      </c>
      <c r="I14" s="32" t="s">
        <v>111</v>
      </c>
      <c r="J14" s="106" t="s">
        <v>111</v>
      </c>
      <c r="K14" s="106" t="s">
        <v>111</v>
      </c>
      <c r="L14" s="136"/>
      <c r="M14" s="153"/>
      <c r="N14" s="117"/>
    </row>
    <row r="15" spans="1:14" ht="25.5" x14ac:dyDescent="0.2">
      <c r="A15" s="122"/>
      <c r="B15" s="129"/>
      <c r="C15" s="129"/>
      <c r="D15" s="152"/>
      <c r="E15" s="97" t="s">
        <v>7</v>
      </c>
      <c r="F15" s="56" t="s">
        <v>179</v>
      </c>
      <c r="G15" s="101" t="s">
        <v>15</v>
      </c>
      <c r="H15" s="32">
        <v>9</v>
      </c>
      <c r="I15" s="32">
        <v>9</v>
      </c>
      <c r="J15" s="106">
        <f>I15/H15*100%</f>
        <v>1</v>
      </c>
      <c r="K15" s="106">
        <f>J15</f>
        <v>1</v>
      </c>
      <c r="L15" s="136"/>
      <c r="M15" s="153"/>
      <c r="N15" s="117"/>
    </row>
    <row r="16" spans="1:14" ht="30" x14ac:dyDescent="0.2">
      <c r="A16" s="122"/>
      <c r="B16" s="129"/>
      <c r="C16" s="129" t="s">
        <v>114</v>
      </c>
      <c r="D16" s="129" t="s">
        <v>10</v>
      </c>
      <c r="E16" s="97" t="s">
        <v>6</v>
      </c>
      <c r="F16" s="56" t="s">
        <v>175</v>
      </c>
      <c r="G16" s="101" t="s">
        <v>15</v>
      </c>
      <c r="H16" s="32">
        <v>8</v>
      </c>
      <c r="I16" s="32">
        <v>17</v>
      </c>
      <c r="J16" s="106">
        <v>1</v>
      </c>
      <c r="K16" s="106">
        <v>1</v>
      </c>
      <c r="L16" s="136">
        <f>(K16+K18)/2</f>
        <v>1</v>
      </c>
      <c r="M16" s="153"/>
      <c r="N16" s="117"/>
    </row>
    <row r="17" spans="1:14" ht="60" x14ac:dyDescent="0.2">
      <c r="A17" s="122"/>
      <c r="B17" s="129"/>
      <c r="C17" s="129"/>
      <c r="D17" s="129"/>
      <c r="E17" s="97" t="s">
        <v>6</v>
      </c>
      <c r="F17" s="56" t="s">
        <v>176</v>
      </c>
      <c r="G17" s="101" t="s">
        <v>15</v>
      </c>
      <c r="H17" s="32" t="s">
        <v>111</v>
      </c>
      <c r="I17" s="32" t="s">
        <v>111</v>
      </c>
      <c r="J17" s="106" t="s">
        <v>111</v>
      </c>
      <c r="K17" s="106" t="s">
        <v>111</v>
      </c>
      <c r="L17" s="136"/>
      <c r="M17" s="153"/>
      <c r="N17" s="117"/>
    </row>
    <row r="18" spans="1:14" ht="25.5" x14ac:dyDescent="0.2">
      <c r="A18" s="122"/>
      <c r="B18" s="129"/>
      <c r="C18" s="152"/>
      <c r="D18" s="129"/>
      <c r="E18" s="97" t="s">
        <v>7</v>
      </c>
      <c r="F18" s="56" t="s">
        <v>179</v>
      </c>
      <c r="G18" s="101" t="s">
        <v>15</v>
      </c>
      <c r="H18" s="32">
        <v>40</v>
      </c>
      <c r="I18" s="32">
        <v>40</v>
      </c>
      <c r="J18" s="106">
        <f>I18/H18*100%</f>
        <v>1</v>
      </c>
      <c r="K18" s="106">
        <f>J18</f>
        <v>1</v>
      </c>
      <c r="L18" s="136"/>
      <c r="M18" s="153"/>
      <c r="N18" s="117"/>
    </row>
    <row r="19" spans="1:14" ht="30" x14ac:dyDescent="0.2">
      <c r="A19" s="122"/>
      <c r="B19" s="129"/>
      <c r="C19" s="129" t="s">
        <v>206</v>
      </c>
      <c r="D19" s="129" t="s">
        <v>10</v>
      </c>
      <c r="E19" s="97" t="s">
        <v>6</v>
      </c>
      <c r="F19" s="56" t="s">
        <v>177</v>
      </c>
      <c r="G19" s="101" t="s">
        <v>15</v>
      </c>
      <c r="H19" s="32" t="s">
        <v>111</v>
      </c>
      <c r="I19" s="32" t="s">
        <v>111</v>
      </c>
      <c r="J19" s="106" t="s">
        <v>111</v>
      </c>
      <c r="K19" s="106" t="s">
        <v>111</v>
      </c>
      <c r="L19" s="136">
        <f>K21</f>
        <v>1</v>
      </c>
      <c r="M19" s="153"/>
      <c r="N19" s="117"/>
    </row>
    <row r="20" spans="1:14" ht="60" x14ac:dyDescent="0.2">
      <c r="A20" s="122"/>
      <c r="B20" s="129"/>
      <c r="C20" s="129"/>
      <c r="D20" s="129"/>
      <c r="E20" s="97" t="s">
        <v>6</v>
      </c>
      <c r="F20" s="56" t="s">
        <v>176</v>
      </c>
      <c r="G20" s="101" t="s">
        <v>15</v>
      </c>
      <c r="H20" s="32" t="s">
        <v>111</v>
      </c>
      <c r="I20" s="32" t="s">
        <v>111</v>
      </c>
      <c r="J20" s="106" t="s">
        <v>111</v>
      </c>
      <c r="K20" s="106" t="s">
        <v>111</v>
      </c>
      <c r="L20" s="136"/>
      <c r="M20" s="153"/>
      <c r="N20" s="117"/>
    </row>
    <row r="21" spans="1:14" ht="25.5" x14ac:dyDescent="0.2">
      <c r="A21" s="122"/>
      <c r="B21" s="129"/>
      <c r="C21" s="129"/>
      <c r="D21" s="152"/>
      <c r="E21" s="97" t="s">
        <v>7</v>
      </c>
      <c r="F21" s="56" t="s">
        <v>179</v>
      </c>
      <c r="G21" s="101" t="s">
        <v>15</v>
      </c>
      <c r="H21" s="32">
        <v>65</v>
      </c>
      <c r="I21" s="32">
        <v>65</v>
      </c>
      <c r="J21" s="106">
        <f>I21/H21*100%</f>
        <v>1</v>
      </c>
      <c r="K21" s="106">
        <f>J21</f>
        <v>1</v>
      </c>
      <c r="L21" s="136"/>
      <c r="M21" s="153"/>
      <c r="N21" s="117"/>
    </row>
    <row r="22" spans="1:14" ht="30" x14ac:dyDescent="0.2">
      <c r="A22" s="122"/>
      <c r="B22" s="129"/>
      <c r="C22" s="129" t="s">
        <v>91</v>
      </c>
      <c r="D22" s="129" t="s">
        <v>10</v>
      </c>
      <c r="E22" s="97" t="s">
        <v>6</v>
      </c>
      <c r="F22" s="56" t="s">
        <v>175</v>
      </c>
      <c r="G22" s="101" t="s">
        <v>15</v>
      </c>
      <c r="H22" s="32" t="s">
        <v>111</v>
      </c>
      <c r="I22" s="32" t="s">
        <v>111</v>
      </c>
      <c r="J22" s="106" t="s">
        <v>111</v>
      </c>
      <c r="K22" s="106" t="s">
        <v>111</v>
      </c>
      <c r="L22" s="136">
        <f>K24</f>
        <v>1</v>
      </c>
      <c r="M22" s="153"/>
      <c r="N22" s="117"/>
    </row>
    <row r="23" spans="1:14" ht="60" x14ac:dyDescent="0.2">
      <c r="A23" s="122"/>
      <c r="B23" s="129"/>
      <c r="C23" s="129"/>
      <c r="D23" s="129"/>
      <c r="E23" s="97" t="s">
        <v>6</v>
      </c>
      <c r="F23" s="56" t="s">
        <v>176</v>
      </c>
      <c r="G23" s="101" t="s">
        <v>15</v>
      </c>
      <c r="H23" s="32" t="s">
        <v>111</v>
      </c>
      <c r="I23" s="32" t="s">
        <v>111</v>
      </c>
      <c r="J23" s="106" t="s">
        <v>111</v>
      </c>
      <c r="K23" s="106" t="s">
        <v>111</v>
      </c>
      <c r="L23" s="136"/>
      <c r="M23" s="153"/>
      <c r="N23" s="117"/>
    </row>
    <row r="24" spans="1:14" ht="25.5" x14ac:dyDescent="0.2">
      <c r="A24" s="122"/>
      <c r="B24" s="129"/>
      <c r="C24" s="129"/>
      <c r="D24" s="129"/>
      <c r="E24" s="97" t="s">
        <v>7</v>
      </c>
      <c r="F24" s="56" t="s">
        <v>179</v>
      </c>
      <c r="G24" s="101" t="s">
        <v>15</v>
      </c>
      <c r="H24" s="32">
        <v>7</v>
      </c>
      <c r="I24" s="32">
        <v>7</v>
      </c>
      <c r="J24" s="106">
        <f>I24/H24*100%</f>
        <v>1</v>
      </c>
      <c r="K24" s="106">
        <f>J24</f>
        <v>1</v>
      </c>
      <c r="L24" s="136"/>
      <c r="M24" s="153"/>
      <c r="N24" s="117"/>
    </row>
    <row r="25" spans="1:14" ht="25.5" x14ac:dyDescent="0.2">
      <c r="A25" s="122"/>
      <c r="B25" s="129"/>
      <c r="C25" s="115" t="s">
        <v>187</v>
      </c>
      <c r="D25" s="138" t="s">
        <v>10</v>
      </c>
      <c r="E25" s="97" t="s">
        <v>6</v>
      </c>
      <c r="F25" s="97" t="s">
        <v>111</v>
      </c>
      <c r="G25" s="101" t="s">
        <v>111</v>
      </c>
      <c r="H25" s="19" t="s">
        <v>111</v>
      </c>
      <c r="I25" s="19" t="s">
        <v>111</v>
      </c>
      <c r="J25" s="96" t="s">
        <v>111</v>
      </c>
      <c r="K25" s="96" t="str">
        <f>J25</f>
        <v>-</v>
      </c>
      <c r="L25" s="114">
        <f>K26</f>
        <v>1</v>
      </c>
      <c r="M25" s="153"/>
      <c r="N25" s="117"/>
    </row>
    <row r="26" spans="1:14" ht="25.5" x14ac:dyDescent="0.2">
      <c r="A26" s="122"/>
      <c r="B26" s="129"/>
      <c r="C26" s="115"/>
      <c r="D26" s="138"/>
      <c r="E26" s="97" t="s">
        <v>7</v>
      </c>
      <c r="F26" s="97" t="s">
        <v>188</v>
      </c>
      <c r="G26" s="101" t="s">
        <v>189</v>
      </c>
      <c r="H26" s="34">
        <v>19255</v>
      </c>
      <c r="I26" s="44">
        <v>23846.5</v>
      </c>
      <c r="J26" s="96">
        <v>1</v>
      </c>
      <c r="K26" s="96">
        <f>J26</f>
        <v>1</v>
      </c>
      <c r="L26" s="128"/>
      <c r="M26" s="153"/>
      <c r="N26" s="117"/>
    </row>
    <row r="27" spans="1:14" ht="25.5" x14ac:dyDescent="0.2">
      <c r="A27" s="122"/>
      <c r="B27" s="129"/>
      <c r="C27" s="129" t="s">
        <v>19</v>
      </c>
      <c r="D27" s="129" t="s">
        <v>48</v>
      </c>
      <c r="E27" s="103" t="s">
        <v>6</v>
      </c>
      <c r="F27" s="103" t="s">
        <v>17</v>
      </c>
      <c r="G27" s="99" t="s">
        <v>18</v>
      </c>
      <c r="H27" s="32">
        <v>0</v>
      </c>
      <c r="I27" s="32">
        <v>0</v>
      </c>
      <c r="J27" s="106">
        <v>1</v>
      </c>
      <c r="K27" s="136">
        <v>1</v>
      </c>
      <c r="L27" s="136">
        <f>(K27+K30)/2</f>
        <v>1</v>
      </c>
      <c r="M27" s="153"/>
      <c r="N27" s="117"/>
    </row>
    <row r="28" spans="1:14" ht="76.5" x14ac:dyDescent="0.2">
      <c r="A28" s="122"/>
      <c r="B28" s="129"/>
      <c r="C28" s="129"/>
      <c r="D28" s="129"/>
      <c r="E28" s="103" t="s">
        <v>6</v>
      </c>
      <c r="F28" s="103" t="s">
        <v>51</v>
      </c>
      <c r="G28" s="102" t="s">
        <v>11</v>
      </c>
      <c r="H28" s="32">
        <v>100</v>
      </c>
      <c r="I28" s="32">
        <v>100</v>
      </c>
      <c r="J28" s="106">
        <v>1</v>
      </c>
      <c r="K28" s="136"/>
      <c r="L28" s="136"/>
      <c r="M28" s="153"/>
      <c r="N28" s="117"/>
    </row>
    <row r="29" spans="1:14" ht="25.5" x14ac:dyDescent="0.2">
      <c r="A29" s="122"/>
      <c r="B29" s="129"/>
      <c r="C29" s="129"/>
      <c r="D29" s="129"/>
      <c r="E29" s="103" t="s">
        <v>6</v>
      </c>
      <c r="F29" s="103" t="s">
        <v>52</v>
      </c>
      <c r="G29" s="102" t="s">
        <v>11</v>
      </c>
      <c r="H29" s="32">
        <v>100</v>
      </c>
      <c r="I29" s="32">
        <v>100</v>
      </c>
      <c r="J29" s="106">
        <f>I29/H29*100%</f>
        <v>1</v>
      </c>
      <c r="K29" s="136"/>
      <c r="L29" s="136"/>
      <c r="M29" s="153"/>
      <c r="N29" s="117"/>
    </row>
    <row r="30" spans="1:14" ht="25.5" x14ac:dyDescent="0.2">
      <c r="A30" s="122"/>
      <c r="B30" s="129"/>
      <c r="C30" s="152"/>
      <c r="D30" s="129"/>
      <c r="E30" s="103" t="s">
        <v>7</v>
      </c>
      <c r="F30" s="103" t="s">
        <v>53</v>
      </c>
      <c r="G30" s="99" t="s">
        <v>16</v>
      </c>
      <c r="H30" s="32">
        <v>7</v>
      </c>
      <c r="I30" s="32">
        <v>7</v>
      </c>
      <c r="J30" s="106">
        <f>I30/H30*100%</f>
        <v>1</v>
      </c>
      <c r="K30" s="106">
        <f>J30</f>
        <v>1</v>
      </c>
      <c r="L30" s="136"/>
      <c r="M30" s="153"/>
      <c r="N30" s="117"/>
    </row>
    <row r="32" spans="1:14" x14ac:dyDescent="0.2">
      <c r="H32" s="8"/>
      <c r="I32" s="8"/>
    </row>
    <row r="33" spans="8:11" x14ac:dyDescent="0.2">
      <c r="H33" s="8"/>
      <c r="I33" s="8"/>
    </row>
    <row r="36" spans="8:11" x14ac:dyDescent="0.2">
      <c r="J36" s="8"/>
      <c r="K36" s="8"/>
    </row>
  </sheetData>
  <mergeCells count="32">
    <mergeCell ref="B1:N1"/>
    <mergeCell ref="B2:N2"/>
    <mergeCell ref="B3:N3"/>
    <mergeCell ref="L7:L9"/>
    <mergeCell ref="L10:L12"/>
    <mergeCell ref="C7:C9"/>
    <mergeCell ref="D7:D9"/>
    <mergeCell ref="C10:C12"/>
    <mergeCell ref="D10:D12"/>
    <mergeCell ref="M7:M30"/>
    <mergeCell ref="C19:C21"/>
    <mergeCell ref="D19:D21"/>
    <mergeCell ref="C13:C15"/>
    <mergeCell ref="D13:D15"/>
    <mergeCell ref="L13:L15"/>
    <mergeCell ref="N7:N30"/>
    <mergeCell ref="A7:A30"/>
    <mergeCell ref="B7:B30"/>
    <mergeCell ref="L19:L21"/>
    <mergeCell ref="C22:C24"/>
    <mergeCell ref="D22:D24"/>
    <mergeCell ref="L22:L24"/>
    <mergeCell ref="C25:C26"/>
    <mergeCell ref="L25:L26"/>
    <mergeCell ref="C27:C30"/>
    <mergeCell ref="K27:K29"/>
    <mergeCell ref="L27:L30"/>
    <mergeCell ref="C16:C18"/>
    <mergeCell ref="L16:L18"/>
    <mergeCell ref="D27:D30"/>
    <mergeCell ref="D25:D26"/>
    <mergeCell ref="D16:D18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2"/>
  <sheetViews>
    <sheetView view="pageBreakPreview" zoomScale="90" zoomScaleNormal="85" zoomScaleSheetLayoutView="9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37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72.140625" style="1" customWidth="1"/>
    <col min="7" max="7" width="12" style="1" customWidth="1"/>
    <col min="8" max="8" width="11.7109375" style="1" customWidth="1"/>
    <col min="9" max="9" width="11.7109375" style="1" bestFit="1" customWidth="1"/>
    <col min="10" max="10" width="21.5703125" style="1" customWidth="1"/>
    <col min="11" max="11" width="23.140625" style="1" customWidth="1"/>
    <col min="12" max="12" width="10.28515625" style="1" bestFit="1" customWidth="1"/>
    <col min="13" max="13" width="14.140625" style="1" customWidth="1"/>
    <col min="14" max="14" width="23.5703125" style="1" customWidth="1"/>
    <col min="15" max="16384" width="9.140625" style="1"/>
  </cols>
  <sheetData>
    <row r="1" spans="1:14" ht="15.75" x14ac:dyDescent="0.25">
      <c r="A1" s="2"/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A2" s="2"/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A3" s="2"/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5" customHeight="1" x14ac:dyDescent="0.2">
      <c r="A5" s="101" t="s">
        <v>47</v>
      </c>
      <c r="B5" s="101" t="s">
        <v>0</v>
      </c>
      <c r="C5" s="101" t="s">
        <v>29</v>
      </c>
      <c r="D5" s="101" t="s">
        <v>1</v>
      </c>
      <c r="E5" s="101" t="s">
        <v>2</v>
      </c>
      <c r="F5" s="101" t="s">
        <v>3</v>
      </c>
      <c r="G5" s="101" t="s">
        <v>4</v>
      </c>
      <c r="H5" s="101" t="s">
        <v>41</v>
      </c>
      <c r="I5" s="101" t="s">
        <v>42</v>
      </c>
      <c r="J5" s="101" t="s">
        <v>43</v>
      </c>
      <c r="K5" s="101" t="s">
        <v>44</v>
      </c>
      <c r="L5" s="101" t="s">
        <v>45</v>
      </c>
      <c r="M5" s="101" t="s">
        <v>5</v>
      </c>
      <c r="N5" s="101" t="s">
        <v>33</v>
      </c>
    </row>
    <row r="6" spans="1:14" x14ac:dyDescent="0.2">
      <c r="A6" s="101" t="s">
        <v>46</v>
      </c>
      <c r="B6" s="101">
        <v>1</v>
      </c>
      <c r="C6" s="101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  <c r="L6" s="101">
        <v>11</v>
      </c>
      <c r="M6" s="101">
        <v>12</v>
      </c>
      <c r="N6" s="101">
        <v>13</v>
      </c>
    </row>
    <row r="7" spans="1:14" ht="25.5" x14ac:dyDescent="0.2">
      <c r="A7" s="117">
        <v>16</v>
      </c>
      <c r="B7" s="129" t="s">
        <v>278</v>
      </c>
      <c r="C7" s="115" t="s">
        <v>61</v>
      </c>
      <c r="D7" s="138" t="s">
        <v>10</v>
      </c>
      <c r="E7" s="97" t="s">
        <v>6</v>
      </c>
      <c r="F7" s="29" t="s">
        <v>175</v>
      </c>
      <c r="G7" s="101" t="s">
        <v>15</v>
      </c>
      <c r="H7" s="27">
        <v>121</v>
      </c>
      <c r="I7" s="27">
        <v>131</v>
      </c>
      <c r="J7" s="96">
        <v>1</v>
      </c>
      <c r="K7" s="96">
        <f>J7</f>
        <v>1</v>
      </c>
      <c r="L7" s="114">
        <f>(K7+K9)/2</f>
        <v>1</v>
      </c>
      <c r="M7" s="117" t="s">
        <v>38</v>
      </c>
      <c r="N7" s="117"/>
    </row>
    <row r="8" spans="1:14" ht="51" x14ac:dyDescent="0.2">
      <c r="A8" s="117"/>
      <c r="B8" s="129"/>
      <c r="C8" s="115"/>
      <c r="D8" s="138"/>
      <c r="E8" s="97" t="s">
        <v>6</v>
      </c>
      <c r="F8" s="29" t="s">
        <v>176</v>
      </c>
      <c r="G8" s="101" t="s">
        <v>15</v>
      </c>
      <c r="H8" s="27" t="s">
        <v>111</v>
      </c>
      <c r="I8" s="27" t="s">
        <v>111</v>
      </c>
      <c r="J8" s="96" t="s">
        <v>111</v>
      </c>
      <c r="K8" s="96" t="s">
        <v>111</v>
      </c>
      <c r="L8" s="114"/>
      <c r="M8" s="117"/>
      <c r="N8" s="117"/>
    </row>
    <row r="9" spans="1:14" ht="25.5" x14ac:dyDescent="0.2">
      <c r="A9" s="151"/>
      <c r="B9" s="129"/>
      <c r="C9" s="115"/>
      <c r="D9" s="138"/>
      <c r="E9" s="97" t="s">
        <v>7</v>
      </c>
      <c r="F9" s="29" t="s">
        <v>179</v>
      </c>
      <c r="G9" s="101" t="s">
        <v>15</v>
      </c>
      <c r="H9" s="27">
        <v>420</v>
      </c>
      <c r="I9" s="27">
        <v>420</v>
      </c>
      <c r="J9" s="96">
        <f t="shared" ref="J9:J37" si="0">I9/H9*100%</f>
        <v>1</v>
      </c>
      <c r="K9" s="96">
        <f>J9</f>
        <v>1</v>
      </c>
      <c r="L9" s="114"/>
      <c r="M9" s="117"/>
      <c r="N9" s="117"/>
    </row>
    <row r="10" spans="1:14" ht="38.25" customHeight="1" x14ac:dyDescent="0.2">
      <c r="A10" s="151"/>
      <c r="B10" s="129"/>
      <c r="C10" s="115" t="s">
        <v>207</v>
      </c>
      <c r="D10" s="138" t="s">
        <v>10</v>
      </c>
      <c r="E10" s="97" t="s">
        <v>6</v>
      </c>
      <c r="F10" s="29" t="s">
        <v>177</v>
      </c>
      <c r="G10" s="101" t="s">
        <v>15</v>
      </c>
      <c r="H10" s="27">
        <v>17</v>
      </c>
      <c r="I10" s="27">
        <v>49</v>
      </c>
      <c r="J10" s="96">
        <v>1</v>
      </c>
      <c r="K10" s="96">
        <v>1</v>
      </c>
      <c r="L10" s="114">
        <f>(K10+K12)/2</f>
        <v>1</v>
      </c>
      <c r="M10" s="117"/>
      <c r="N10" s="117"/>
    </row>
    <row r="11" spans="1:14" ht="38.25" customHeight="1" x14ac:dyDescent="0.2">
      <c r="A11" s="151"/>
      <c r="B11" s="129"/>
      <c r="C11" s="115"/>
      <c r="D11" s="138"/>
      <c r="E11" s="97" t="s">
        <v>6</v>
      </c>
      <c r="F11" s="29" t="s">
        <v>176</v>
      </c>
      <c r="G11" s="101" t="s">
        <v>15</v>
      </c>
      <c r="H11" s="27" t="s">
        <v>111</v>
      </c>
      <c r="I11" s="27" t="s">
        <v>111</v>
      </c>
      <c r="J11" s="96" t="s">
        <v>111</v>
      </c>
      <c r="K11" s="96" t="s">
        <v>111</v>
      </c>
      <c r="L11" s="114"/>
      <c r="M11" s="117"/>
      <c r="N11" s="117"/>
    </row>
    <row r="12" spans="1:14" ht="25.5" x14ac:dyDescent="0.2">
      <c r="A12" s="151"/>
      <c r="B12" s="129"/>
      <c r="C12" s="115"/>
      <c r="D12" s="138"/>
      <c r="E12" s="97" t="s">
        <v>7</v>
      </c>
      <c r="F12" s="29" t="s">
        <v>179</v>
      </c>
      <c r="G12" s="101" t="s">
        <v>15</v>
      </c>
      <c r="H12" s="27">
        <v>816</v>
      </c>
      <c r="I12" s="27">
        <v>816</v>
      </c>
      <c r="J12" s="96">
        <f t="shared" si="0"/>
        <v>1</v>
      </c>
      <c r="K12" s="96">
        <f>J12</f>
        <v>1</v>
      </c>
      <c r="L12" s="114"/>
      <c r="M12" s="117"/>
      <c r="N12" s="117"/>
    </row>
    <row r="13" spans="1:14" ht="25.5" x14ac:dyDescent="0.2">
      <c r="A13" s="151"/>
      <c r="B13" s="129"/>
      <c r="C13" s="115" t="s">
        <v>93</v>
      </c>
      <c r="D13" s="138" t="s">
        <v>10</v>
      </c>
      <c r="E13" s="97" t="s">
        <v>6</v>
      </c>
      <c r="F13" s="29" t="s">
        <v>175</v>
      </c>
      <c r="G13" s="101" t="s">
        <v>15</v>
      </c>
      <c r="H13" s="27" t="s">
        <v>111</v>
      </c>
      <c r="I13" s="27" t="s">
        <v>111</v>
      </c>
      <c r="J13" s="96" t="s">
        <v>111</v>
      </c>
      <c r="K13" s="96" t="str">
        <f>J13</f>
        <v>-</v>
      </c>
      <c r="L13" s="114">
        <f>K15</f>
        <v>1</v>
      </c>
      <c r="M13" s="117"/>
      <c r="N13" s="117"/>
    </row>
    <row r="14" spans="1:14" ht="51" x14ac:dyDescent="0.2">
      <c r="A14" s="151"/>
      <c r="B14" s="129"/>
      <c r="C14" s="115"/>
      <c r="D14" s="138"/>
      <c r="E14" s="97" t="s">
        <v>6</v>
      </c>
      <c r="F14" s="29" t="s">
        <v>176</v>
      </c>
      <c r="G14" s="101" t="s">
        <v>15</v>
      </c>
      <c r="H14" s="27" t="s">
        <v>111</v>
      </c>
      <c r="I14" s="27" t="s">
        <v>111</v>
      </c>
      <c r="J14" s="96" t="s">
        <v>111</v>
      </c>
      <c r="K14" s="96" t="s">
        <v>111</v>
      </c>
      <c r="L14" s="114"/>
      <c r="M14" s="117"/>
      <c r="N14" s="117"/>
    </row>
    <row r="15" spans="1:14" ht="25.5" x14ac:dyDescent="0.2">
      <c r="A15" s="151"/>
      <c r="B15" s="129"/>
      <c r="C15" s="115"/>
      <c r="D15" s="138"/>
      <c r="E15" s="97" t="s">
        <v>7</v>
      </c>
      <c r="F15" s="29" t="s">
        <v>179</v>
      </c>
      <c r="G15" s="101" t="s">
        <v>15</v>
      </c>
      <c r="H15" s="27">
        <v>86</v>
      </c>
      <c r="I15" s="27">
        <v>86</v>
      </c>
      <c r="J15" s="96">
        <f t="shared" si="0"/>
        <v>1</v>
      </c>
      <c r="K15" s="96">
        <f>J15</f>
        <v>1</v>
      </c>
      <c r="L15" s="114"/>
      <c r="M15" s="117"/>
      <c r="N15" s="117"/>
    </row>
    <row r="16" spans="1:14" ht="25.5" x14ac:dyDescent="0.2">
      <c r="A16" s="151"/>
      <c r="B16" s="129"/>
      <c r="C16" s="115" t="s">
        <v>210</v>
      </c>
      <c r="D16" s="138" t="s">
        <v>10</v>
      </c>
      <c r="E16" s="97" t="s">
        <v>6</v>
      </c>
      <c r="F16" s="29" t="s">
        <v>175</v>
      </c>
      <c r="G16" s="101" t="s">
        <v>15</v>
      </c>
      <c r="H16" s="27" t="s">
        <v>111</v>
      </c>
      <c r="I16" s="27" t="s">
        <v>111</v>
      </c>
      <c r="J16" s="96" t="s">
        <v>111</v>
      </c>
      <c r="K16" s="96" t="s">
        <v>111</v>
      </c>
      <c r="L16" s="114">
        <f>(K17+K18)/2</f>
        <v>1</v>
      </c>
      <c r="M16" s="117"/>
      <c r="N16" s="117"/>
    </row>
    <row r="17" spans="1:14" ht="51" x14ac:dyDescent="0.2">
      <c r="A17" s="151"/>
      <c r="B17" s="129"/>
      <c r="C17" s="115"/>
      <c r="D17" s="138"/>
      <c r="E17" s="97" t="s">
        <v>6</v>
      </c>
      <c r="F17" s="29" t="s">
        <v>178</v>
      </c>
      <c r="G17" s="101" t="s">
        <v>15</v>
      </c>
      <c r="H17" s="27">
        <v>17</v>
      </c>
      <c r="I17" s="27">
        <v>17</v>
      </c>
      <c r="J17" s="96">
        <v>1</v>
      </c>
      <c r="K17" s="96">
        <v>1</v>
      </c>
      <c r="L17" s="114"/>
      <c r="M17" s="117"/>
      <c r="N17" s="117"/>
    </row>
    <row r="18" spans="1:14" ht="25.5" x14ac:dyDescent="0.2">
      <c r="A18" s="151"/>
      <c r="B18" s="129"/>
      <c r="C18" s="115"/>
      <c r="D18" s="138"/>
      <c r="E18" s="97" t="s">
        <v>7</v>
      </c>
      <c r="F18" s="29" t="s">
        <v>179</v>
      </c>
      <c r="G18" s="101" t="s">
        <v>15</v>
      </c>
      <c r="H18" s="27">
        <v>17</v>
      </c>
      <c r="I18" s="27">
        <v>17</v>
      </c>
      <c r="J18" s="96">
        <v>1</v>
      </c>
      <c r="K18" s="96">
        <v>1</v>
      </c>
      <c r="L18" s="114"/>
      <c r="M18" s="117"/>
      <c r="N18" s="117"/>
    </row>
    <row r="19" spans="1:14" ht="25.5" x14ac:dyDescent="0.2">
      <c r="A19" s="151"/>
      <c r="B19" s="129"/>
      <c r="C19" s="115" t="s">
        <v>36</v>
      </c>
      <c r="D19" s="138" t="s">
        <v>10</v>
      </c>
      <c r="E19" s="97" t="s">
        <v>6</v>
      </c>
      <c r="F19" s="29" t="s">
        <v>175</v>
      </c>
      <c r="G19" s="101" t="s">
        <v>15</v>
      </c>
      <c r="H19" s="27">
        <v>10</v>
      </c>
      <c r="I19" s="27">
        <v>17</v>
      </c>
      <c r="J19" s="96">
        <v>1</v>
      </c>
      <c r="K19" s="96">
        <v>1</v>
      </c>
      <c r="L19" s="114">
        <f>(K19+K21)/2</f>
        <v>1</v>
      </c>
      <c r="M19" s="117"/>
      <c r="N19" s="117"/>
    </row>
    <row r="20" spans="1:14" ht="51" x14ac:dyDescent="0.2">
      <c r="A20" s="151"/>
      <c r="B20" s="129"/>
      <c r="C20" s="115"/>
      <c r="D20" s="138"/>
      <c r="E20" s="97" t="s">
        <v>6</v>
      </c>
      <c r="F20" s="29" t="s">
        <v>176</v>
      </c>
      <c r="G20" s="101" t="s">
        <v>15</v>
      </c>
      <c r="H20" s="27" t="s">
        <v>111</v>
      </c>
      <c r="I20" s="27" t="s">
        <v>111</v>
      </c>
      <c r="J20" s="96" t="s">
        <v>111</v>
      </c>
      <c r="K20" s="96" t="s">
        <v>111</v>
      </c>
      <c r="L20" s="114"/>
      <c r="M20" s="117"/>
      <c r="N20" s="117"/>
    </row>
    <row r="21" spans="1:14" ht="25.5" x14ac:dyDescent="0.2">
      <c r="A21" s="151"/>
      <c r="B21" s="129"/>
      <c r="C21" s="115"/>
      <c r="D21" s="138"/>
      <c r="E21" s="97" t="s">
        <v>7</v>
      </c>
      <c r="F21" s="29" t="s">
        <v>179</v>
      </c>
      <c r="G21" s="101" t="s">
        <v>15</v>
      </c>
      <c r="H21" s="27">
        <v>46</v>
      </c>
      <c r="I21" s="27">
        <v>46</v>
      </c>
      <c r="J21" s="96">
        <f t="shared" si="0"/>
        <v>1</v>
      </c>
      <c r="K21" s="96">
        <f>J21</f>
        <v>1</v>
      </c>
      <c r="L21" s="114"/>
      <c r="M21" s="117"/>
      <c r="N21" s="117"/>
    </row>
    <row r="22" spans="1:14" ht="25.5" x14ac:dyDescent="0.2">
      <c r="A22" s="151"/>
      <c r="B22" s="129"/>
      <c r="C22" s="115" t="s">
        <v>208</v>
      </c>
      <c r="D22" s="138" t="s">
        <v>10</v>
      </c>
      <c r="E22" s="97" t="s">
        <v>6</v>
      </c>
      <c r="F22" s="29" t="s">
        <v>177</v>
      </c>
      <c r="G22" s="101" t="s">
        <v>15</v>
      </c>
      <c r="H22" s="27" t="s">
        <v>111</v>
      </c>
      <c r="I22" s="27" t="s">
        <v>111</v>
      </c>
      <c r="J22" s="96" t="s">
        <v>111</v>
      </c>
      <c r="K22" s="96" t="s">
        <v>111</v>
      </c>
      <c r="L22" s="114">
        <v>1</v>
      </c>
      <c r="M22" s="117"/>
      <c r="N22" s="117"/>
    </row>
    <row r="23" spans="1:14" ht="38.25" customHeight="1" x14ac:dyDescent="0.2">
      <c r="A23" s="151"/>
      <c r="B23" s="129"/>
      <c r="C23" s="115"/>
      <c r="D23" s="138"/>
      <c r="E23" s="97" t="s">
        <v>6</v>
      </c>
      <c r="F23" s="29" t="s">
        <v>176</v>
      </c>
      <c r="G23" s="101" t="s">
        <v>15</v>
      </c>
      <c r="H23" s="27" t="s">
        <v>111</v>
      </c>
      <c r="I23" s="27" t="s">
        <v>111</v>
      </c>
      <c r="J23" s="96" t="s">
        <v>111</v>
      </c>
      <c r="K23" s="96" t="str">
        <f>J23</f>
        <v>-</v>
      </c>
      <c r="L23" s="114"/>
      <c r="M23" s="117"/>
      <c r="N23" s="117"/>
    </row>
    <row r="24" spans="1:14" ht="25.5" x14ac:dyDescent="0.2">
      <c r="A24" s="151"/>
      <c r="B24" s="129"/>
      <c r="C24" s="115"/>
      <c r="D24" s="138"/>
      <c r="E24" s="97" t="s">
        <v>7</v>
      </c>
      <c r="F24" s="29" t="s">
        <v>179</v>
      </c>
      <c r="G24" s="101" t="s">
        <v>15</v>
      </c>
      <c r="H24" s="27">
        <v>79</v>
      </c>
      <c r="I24" s="27">
        <v>79</v>
      </c>
      <c r="J24" s="96">
        <f t="shared" si="0"/>
        <v>1</v>
      </c>
      <c r="K24" s="96">
        <f>J24</f>
        <v>1</v>
      </c>
      <c r="L24" s="114"/>
      <c r="M24" s="117"/>
      <c r="N24" s="117"/>
    </row>
    <row r="25" spans="1:14" ht="25.5" x14ac:dyDescent="0.2">
      <c r="A25" s="151"/>
      <c r="B25" s="129"/>
      <c r="C25" s="115" t="s">
        <v>62</v>
      </c>
      <c r="D25" s="138" t="s">
        <v>10</v>
      </c>
      <c r="E25" s="97" t="s">
        <v>6</v>
      </c>
      <c r="F25" s="29" t="s">
        <v>175</v>
      </c>
      <c r="G25" s="101" t="s">
        <v>15</v>
      </c>
      <c r="H25" s="27" t="s">
        <v>111</v>
      </c>
      <c r="I25" s="27" t="s">
        <v>111</v>
      </c>
      <c r="J25" s="96" t="s">
        <v>111</v>
      </c>
      <c r="K25" s="96" t="s">
        <v>111</v>
      </c>
      <c r="L25" s="136">
        <f>K27</f>
        <v>1</v>
      </c>
      <c r="M25" s="117"/>
      <c r="N25" s="117"/>
    </row>
    <row r="26" spans="1:14" ht="51" x14ac:dyDescent="0.2">
      <c r="A26" s="151"/>
      <c r="B26" s="129"/>
      <c r="C26" s="115"/>
      <c r="D26" s="138"/>
      <c r="E26" s="97" t="s">
        <v>6</v>
      </c>
      <c r="F26" s="29" t="s">
        <v>176</v>
      </c>
      <c r="G26" s="101" t="s">
        <v>15</v>
      </c>
      <c r="H26" s="27" t="s">
        <v>111</v>
      </c>
      <c r="I26" s="27" t="s">
        <v>111</v>
      </c>
      <c r="J26" s="96" t="s">
        <v>111</v>
      </c>
      <c r="K26" s="96" t="s">
        <v>111</v>
      </c>
      <c r="L26" s="136"/>
      <c r="M26" s="117"/>
      <c r="N26" s="117"/>
    </row>
    <row r="27" spans="1:14" ht="25.5" x14ac:dyDescent="0.2">
      <c r="A27" s="151"/>
      <c r="B27" s="129"/>
      <c r="C27" s="129"/>
      <c r="D27" s="138"/>
      <c r="E27" s="97" t="s">
        <v>7</v>
      </c>
      <c r="F27" s="29" t="s">
        <v>179</v>
      </c>
      <c r="G27" s="101" t="s">
        <v>15</v>
      </c>
      <c r="H27" s="32">
        <v>2</v>
      </c>
      <c r="I27" s="32">
        <v>2</v>
      </c>
      <c r="J27" s="96">
        <f t="shared" si="0"/>
        <v>1</v>
      </c>
      <c r="K27" s="106">
        <f>J27</f>
        <v>1</v>
      </c>
      <c r="L27" s="136"/>
      <c r="M27" s="117"/>
      <c r="N27" s="117"/>
    </row>
    <row r="28" spans="1:14" ht="25.5" x14ac:dyDescent="0.2">
      <c r="A28" s="151"/>
      <c r="B28" s="129"/>
      <c r="C28" s="115" t="s">
        <v>115</v>
      </c>
      <c r="D28" s="138" t="s">
        <v>10</v>
      </c>
      <c r="E28" s="97" t="s">
        <v>6</v>
      </c>
      <c r="F28" s="29" t="s">
        <v>175</v>
      </c>
      <c r="G28" s="101" t="s">
        <v>15</v>
      </c>
      <c r="H28" s="27">
        <v>24</v>
      </c>
      <c r="I28" s="27">
        <v>30</v>
      </c>
      <c r="J28" s="96">
        <v>1</v>
      </c>
      <c r="K28" s="96">
        <v>1</v>
      </c>
      <c r="L28" s="114">
        <f>(K28+K30)/2</f>
        <v>1</v>
      </c>
      <c r="M28" s="117"/>
      <c r="N28" s="117"/>
    </row>
    <row r="29" spans="1:14" ht="51" x14ac:dyDescent="0.2">
      <c r="A29" s="151"/>
      <c r="B29" s="129"/>
      <c r="C29" s="115"/>
      <c r="D29" s="138"/>
      <c r="E29" s="97" t="s">
        <v>6</v>
      </c>
      <c r="F29" s="29" t="s">
        <v>176</v>
      </c>
      <c r="G29" s="101" t="s">
        <v>15</v>
      </c>
      <c r="H29" s="27" t="s">
        <v>111</v>
      </c>
      <c r="I29" s="27" t="s">
        <v>111</v>
      </c>
      <c r="J29" s="96" t="s">
        <v>111</v>
      </c>
      <c r="K29" s="96" t="s">
        <v>111</v>
      </c>
      <c r="L29" s="114"/>
      <c r="M29" s="117"/>
      <c r="N29" s="117"/>
    </row>
    <row r="30" spans="1:14" ht="25.5" x14ac:dyDescent="0.2">
      <c r="A30" s="151"/>
      <c r="B30" s="129"/>
      <c r="C30" s="115"/>
      <c r="D30" s="138"/>
      <c r="E30" s="97" t="s">
        <v>7</v>
      </c>
      <c r="F30" s="29" t="s">
        <v>179</v>
      </c>
      <c r="G30" s="101" t="s">
        <v>15</v>
      </c>
      <c r="H30" s="27">
        <v>119</v>
      </c>
      <c r="I30" s="27">
        <v>119</v>
      </c>
      <c r="J30" s="96">
        <f t="shared" ref="J30" si="1">I30/H30*100%</f>
        <v>1</v>
      </c>
      <c r="K30" s="96">
        <f>J30</f>
        <v>1</v>
      </c>
      <c r="L30" s="114"/>
      <c r="M30" s="117"/>
      <c r="N30" s="117"/>
    </row>
    <row r="31" spans="1:14" ht="25.5" x14ac:dyDescent="0.2">
      <c r="A31" s="151"/>
      <c r="B31" s="129"/>
      <c r="C31" s="115" t="s">
        <v>209</v>
      </c>
      <c r="D31" s="138" t="s">
        <v>10</v>
      </c>
      <c r="E31" s="97" t="s">
        <v>6</v>
      </c>
      <c r="F31" s="29" t="s">
        <v>177</v>
      </c>
      <c r="G31" s="101" t="s">
        <v>15</v>
      </c>
      <c r="H31" s="27" t="s">
        <v>111</v>
      </c>
      <c r="I31" s="27" t="s">
        <v>111</v>
      </c>
      <c r="J31" s="96" t="s">
        <v>111</v>
      </c>
      <c r="K31" s="96" t="s">
        <v>111</v>
      </c>
      <c r="L31" s="114">
        <f>K33</f>
        <v>1</v>
      </c>
      <c r="M31" s="117"/>
      <c r="N31" s="117"/>
    </row>
    <row r="32" spans="1:14" ht="51" x14ac:dyDescent="0.2">
      <c r="A32" s="151"/>
      <c r="B32" s="129"/>
      <c r="C32" s="115"/>
      <c r="D32" s="138"/>
      <c r="E32" s="97" t="s">
        <v>6</v>
      </c>
      <c r="F32" s="29" t="s">
        <v>176</v>
      </c>
      <c r="G32" s="101" t="s">
        <v>15</v>
      </c>
      <c r="H32" s="27" t="s">
        <v>111</v>
      </c>
      <c r="I32" s="27" t="s">
        <v>111</v>
      </c>
      <c r="J32" s="96" t="s">
        <v>111</v>
      </c>
      <c r="K32" s="96" t="s">
        <v>111</v>
      </c>
      <c r="L32" s="114"/>
      <c r="M32" s="117"/>
      <c r="N32" s="117"/>
    </row>
    <row r="33" spans="1:14" ht="25.5" x14ac:dyDescent="0.2">
      <c r="A33" s="151"/>
      <c r="B33" s="129"/>
      <c r="C33" s="115"/>
      <c r="D33" s="138"/>
      <c r="E33" s="97" t="s">
        <v>7</v>
      </c>
      <c r="F33" s="29" t="s">
        <v>179</v>
      </c>
      <c r="G33" s="101" t="s">
        <v>15</v>
      </c>
      <c r="H33" s="27">
        <v>87</v>
      </c>
      <c r="I33" s="27">
        <v>87</v>
      </c>
      <c r="J33" s="96">
        <f>I33/H33*100%</f>
        <v>1</v>
      </c>
      <c r="K33" s="96">
        <f>J33</f>
        <v>1</v>
      </c>
      <c r="L33" s="114"/>
      <c r="M33" s="117"/>
      <c r="N33" s="117"/>
    </row>
    <row r="34" spans="1:14" ht="25.5" x14ac:dyDescent="0.2">
      <c r="A34" s="151"/>
      <c r="B34" s="129"/>
      <c r="C34" s="115" t="s">
        <v>19</v>
      </c>
      <c r="D34" s="115" t="s">
        <v>48</v>
      </c>
      <c r="E34" s="97" t="s">
        <v>6</v>
      </c>
      <c r="F34" s="97" t="s">
        <v>17</v>
      </c>
      <c r="G34" s="101" t="s">
        <v>18</v>
      </c>
      <c r="H34" s="27">
        <v>0</v>
      </c>
      <c r="I34" s="27">
        <v>0</v>
      </c>
      <c r="J34" s="96">
        <v>1</v>
      </c>
      <c r="K34" s="114">
        <v>1</v>
      </c>
      <c r="L34" s="114">
        <f>(K34+K37)/2</f>
        <v>1</v>
      </c>
      <c r="M34" s="117"/>
      <c r="N34" s="117"/>
    </row>
    <row r="35" spans="1:14" ht="89.25" x14ac:dyDescent="0.2">
      <c r="A35" s="151"/>
      <c r="B35" s="129"/>
      <c r="C35" s="115"/>
      <c r="D35" s="115"/>
      <c r="E35" s="97" t="s">
        <v>6</v>
      </c>
      <c r="F35" s="97" t="s">
        <v>51</v>
      </c>
      <c r="G35" s="55" t="s">
        <v>11</v>
      </c>
      <c r="H35" s="27">
        <v>100</v>
      </c>
      <c r="I35" s="27">
        <v>100</v>
      </c>
      <c r="J35" s="96">
        <v>1</v>
      </c>
      <c r="K35" s="114"/>
      <c r="L35" s="114"/>
      <c r="M35" s="117"/>
      <c r="N35" s="117"/>
    </row>
    <row r="36" spans="1:14" ht="25.5" x14ac:dyDescent="0.2">
      <c r="A36" s="151"/>
      <c r="B36" s="129"/>
      <c r="C36" s="115"/>
      <c r="D36" s="115"/>
      <c r="E36" s="97" t="s">
        <v>6</v>
      </c>
      <c r="F36" s="97" t="s">
        <v>52</v>
      </c>
      <c r="G36" s="55" t="s">
        <v>11</v>
      </c>
      <c r="H36" s="27">
        <v>100</v>
      </c>
      <c r="I36" s="27">
        <v>100</v>
      </c>
      <c r="J36" s="96">
        <f t="shared" si="0"/>
        <v>1</v>
      </c>
      <c r="K36" s="114"/>
      <c r="L36" s="114"/>
      <c r="M36" s="117"/>
      <c r="N36" s="117"/>
    </row>
    <row r="37" spans="1:14" ht="25.5" x14ac:dyDescent="0.2">
      <c r="A37" s="151"/>
      <c r="B37" s="129"/>
      <c r="C37" s="115"/>
      <c r="D37" s="115"/>
      <c r="E37" s="97" t="s">
        <v>7</v>
      </c>
      <c r="F37" s="97" t="s">
        <v>53</v>
      </c>
      <c r="G37" s="101" t="s">
        <v>16</v>
      </c>
      <c r="H37" s="27">
        <v>5</v>
      </c>
      <c r="I37" s="27">
        <v>5</v>
      </c>
      <c r="J37" s="96">
        <f t="shared" si="0"/>
        <v>1</v>
      </c>
      <c r="K37" s="96">
        <f>J37</f>
        <v>1</v>
      </c>
      <c r="L37" s="114"/>
      <c r="M37" s="117"/>
      <c r="N37" s="117"/>
    </row>
    <row r="39" spans="1:14" x14ac:dyDescent="0.2">
      <c r="H39" s="8"/>
      <c r="I39" s="8"/>
    </row>
    <row r="40" spans="1:14" x14ac:dyDescent="0.2">
      <c r="H40" s="8"/>
      <c r="I40" s="8"/>
    </row>
    <row r="42" spans="1:14" x14ac:dyDescent="0.2">
      <c r="H42" s="8"/>
      <c r="I42" s="8"/>
    </row>
  </sheetData>
  <mergeCells count="38">
    <mergeCell ref="B1:N1"/>
    <mergeCell ref="B3:N3"/>
    <mergeCell ref="B2:N2"/>
    <mergeCell ref="L7:L9"/>
    <mergeCell ref="C10:C12"/>
    <mergeCell ref="D10:D12"/>
    <mergeCell ref="L10:L12"/>
    <mergeCell ref="M7:M37"/>
    <mergeCell ref="C34:C37"/>
    <mergeCell ref="D34:D37"/>
    <mergeCell ref="K34:K36"/>
    <mergeCell ref="L34:L37"/>
    <mergeCell ref="L13:L15"/>
    <mergeCell ref="C25:C27"/>
    <mergeCell ref="D25:D27"/>
    <mergeCell ref="L25:L27"/>
    <mergeCell ref="L31:L33"/>
    <mergeCell ref="L19:L21"/>
    <mergeCell ref="L22:L24"/>
    <mergeCell ref="C16:C18"/>
    <mergeCell ref="D16:D18"/>
    <mergeCell ref="L16:L18"/>
    <mergeCell ref="N7:N37"/>
    <mergeCell ref="A7:A37"/>
    <mergeCell ref="C7:C9"/>
    <mergeCell ref="D7:D9"/>
    <mergeCell ref="C19:C21"/>
    <mergeCell ref="D19:D21"/>
    <mergeCell ref="C22:C24"/>
    <mergeCell ref="D22:D24"/>
    <mergeCell ref="B7:B37"/>
    <mergeCell ref="C13:C15"/>
    <mergeCell ref="D13:D15"/>
    <mergeCell ref="C31:C33"/>
    <mergeCell ref="D31:D33"/>
    <mergeCell ref="C28:C30"/>
    <mergeCell ref="D28:D30"/>
    <mergeCell ref="L28:L30"/>
  </mergeCells>
  <pageMargins left="0.70866141732283472" right="0.70866141732283472" top="0.33" bottom="0.2" header="0.31496062992125984" footer="0.17"/>
  <pageSetup paperSize="9" scale="46" fitToHeight="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71"/>
  <sheetViews>
    <sheetView view="pageBreakPreview" zoomScale="85" zoomScaleNormal="85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60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70.7109375" style="1" customWidth="1"/>
    <col min="7" max="7" width="12" style="1" customWidth="1"/>
    <col min="8" max="8" width="10.42578125" style="1" customWidth="1"/>
    <col min="9" max="9" width="11.7109375" style="1" bestFit="1" customWidth="1"/>
    <col min="10" max="10" width="21" style="1" customWidth="1"/>
    <col min="11" max="11" width="26.85546875" style="1" customWidth="1"/>
    <col min="12" max="12" width="10.28515625" style="1" bestFit="1" customWidth="1"/>
    <col min="13" max="13" width="14.140625" style="1" customWidth="1"/>
    <col min="14" max="14" width="23.5703125" style="1" customWidth="1"/>
    <col min="15" max="16384" width="9.140625" style="1"/>
  </cols>
  <sheetData>
    <row r="1" spans="1:14" ht="15.75" x14ac:dyDescent="0.25">
      <c r="A1" s="2"/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A2" s="2"/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A3" s="2"/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3.5" customHeight="1" x14ac:dyDescent="0.2">
      <c r="A5" s="48" t="s">
        <v>47</v>
      </c>
      <c r="B5" s="48" t="s">
        <v>0</v>
      </c>
      <c r="C5" s="48" t="s">
        <v>29</v>
      </c>
      <c r="D5" s="48" t="s">
        <v>1</v>
      </c>
      <c r="E5" s="48" t="s">
        <v>2</v>
      </c>
      <c r="F5" s="48" t="s">
        <v>3</v>
      </c>
      <c r="G5" s="48" t="s">
        <v>4</v>
      </c>
      <c r="H5" s="48" t="s">
        <v>41</v>
      </c>
      <c r="I5" s="48" t="s">
        <v>42</v>
      </c>
      <c r="J5" s="48" t="s">
        <v>43</v>
      </c>
      <c r="K5" s="48" t="s">
        <v>44</v>
      </c>
      <c r="L5" s="48" t="s">
        <v>45</v>
      </c>
      <c r="M5" s="48" t="s">
        <v>5</v>
      </c>
      <c r="N5" s="48" t="s">
        <v>33</v>
      </c>
    </row>
    <row r="6" spans="1:14" x14ac:dyDescent="0.2">
      <c r="A6" s="48" t="s">
        <v>46</v>
      </c>
      <c r="B6" s="48">
        <v>1</v>
      </c>
      <c r="C6" s="48">
        <v>2</v>
      </c>
      <c r="D6" s="48">
        <v>3</v>
      </c>
      <c r="E6" s="48">
        <v>4</v>
      </c>
      <c r="F6" s="48">
        <v>5</v>
      </c>
      <c r="G6" s="48">
        <v>6</v>
      </c>
      <c r="H6" s="48">
        <v>7</v>
      </c>
      <c r="I6" s="48">
        <v>8</v>
      </c>
      <c r="J6" s="48">
        <v>9</v>
      </c>
      <c r="K6" s="48">
        <v>10</v>
      </c>
      <c r="L6" s="48">
        <v>11</v>
      </c>
      <c r="M6" s="48">
        <v>12</v>
      </c>
      <c r="N6" s="48">
        <v>13</v>
      </c>
    </row>
    <row r="7" spans="1:14" ht="25.5" x14ac:dyDescent="0.2">
      <c r="A7" s="117">
        <v>17</v>
      </c>
      <c r="B7" s="154" t="s">
        <v>170</v>
      </c>
      <c r="C7" s="131" t="s">
        <v>211</v>
      </c>
      <c r="D7" s="131" t="s">
        <v>10</v>
      </c>
      <c r="E7" s="45" t="s">
        <v>6</v>
      </c>
      <c r="F7" s="29" t="s">
        <v>177</v>
      </c>
      <c r="G7" s="48" t="s">
        <v>15</v>
      </c>
      <c r="H7" s="31">
        <v>1</v>
      </c>
      <c r="I7" s="31">
        <v>1</v>
      </c>
      <c r="J7" s="52">
        <f>I7/H7</f>
        <v>1</v>
      </c>
      <c r="K7" s="50">
        <f>J7</f>
        <v>1</v>
      </c>
      <c r="L7" s="132">
        <f>K9</f>
        <v>1</v>
      </c>
      <c r="M7" s="154" t="s">
        <v>252</v>
      </c>
      <c r="N7" s="154"/>
    </row>
    <row r="8" spans="1:14" ht="51" x14ac:dyDescent="0.2">
      <c r="A8" s="117"/>
      <c r="B8" s="154"/>
      <c r="C8" s="131"/>
      <c r="D8" s="131"/>
      <c r="E8" s="45" t="s">
        <v>6</v>
      </c>
      <c r="F8" s="29" t="s">
        <v>176</v>
      </c>
      <c r="G8" s="48" t="s">
        <v>15</v>
      </c>
      <c r="H8" s="31" t="s">
        <v>111</v>
      </c>
      <c r="I8" s="31" t="s">
        <v>111</v>
      </c>
      <c r="J8" s="52" t="s">
        <v>111</v>
      </c>
      <c r="K8" s="50" t="s">
        <v>111</v>
      </c>
      <c r="L8" s="132"/>
      <c r="M8" s="154"/>
      <c r="N8" s="154"/>
    </row>
    <row r="9" spans="1:14" ht="25.5" x14ac:dyDescent="0.2">
      <c r="A9" s="117"/>
      <c r="B9" s="154"/>
      <c r="C9" s="131"/>
      <c r="D9" s="131"/>
      <c r="E9" s="45" t="s">
        <v>7</v>
      </c>
      <c r="F9" s="29" t="s">
        <v>179</v>
      </c>
      <c r="G9" s="48" t="s">
        <v>15</v>
      </c>
      <c r="H9" s="31">
        <v>30</v>
      </c>
      <c r="I9" s="31">
        <v>30</v>
      </c>
      <c r="J9" s="52">
        <f t="shared" ref="J9:J60" si="0">I9/H9*100%</f>
        <v>1</v>
      </c>
      <c r="K9" s="50">
        <f>J9</f>
        <v>1</v>
      </c>
      <c r="L9" s="118"/>
      <c r="M9" s="154"/>
      <c r="N9" s="154"/>
    </row>
    <row r="10" spans="1:14" ht="25.5" x14ac:dyDescent="0.2">
      <c r="A10" s="117"/>
      <c r="B10" s="154"/>
      <c r="C10" s="131" t="s">
        <v>94</v>
      </c>
      <c r="D10" s="131" t="s">
        <v>10</v>
      </c>
      <c r="E10" s="45" t="s">
        <v>6</v>
      </c>
      <c r="F10" s="29" t="s">
        <v>175</v>
      </c>
      <c r="G10" s="48" t="s">
        <v>15</v>
      </c>
      <c r="H10" s="31" t="s">
        <v>111</v>
      </c>
      <c r="I10" s="31" t="s">
        <v>111</v>
      </c>
      <c r="J10" s="52" t="s">
        <v>111</v>
      </c>
      <c r="K10" s="50" t="str">
        <f>J10</f>
        <v>-</v>
      </c>
      <c r="L10" s="132">
        <f>K12</f>
        <v>1</v>
      </c>
      <c r="M10" s="154"/>
      <c r="N10" s="154"/>
    </row>
    <row r="11" spans="1:14" ht="51" x14ac:dyDescent="0.2">
      <c r="A11" s="117"/>
      <c r="B11" s="154"/>
      <c r="C11" s="131"/>
      <c r="D11" s="131"/>
      <c r="E11" s="45" t="s">
        <v>6</v>
      </c>
      <c r="F11" s="29" t="s">
        <v>176</v>
      </c>
      <c r="G11" s="48" t="s">
        <v>15</v>
      </c>
      <c r="H11" s="31" t="s">
        <v>111</v>
      </c>
      <c r="I11" s="31" t="s">
        <v>111</v>
      </c>
      <c r="J11" s="52" t="s">
        <v>111</v>
      </c>
      <c r="K11" s="50" t="s">
        <v>111</v>
      </c>
      <c r="L11" s="132"/>
      <c r="M11" s="154"/>
      <c r="N11" s="154"/>
    </row>
    <row r="12" spans="1:14" ht="25.5" x14ac:dyDescent="0.2">
      <c r="A12" s="117"/>
      <c r="B12" s="154"/>
      <c r="C12" s="131"/>
      <c r="D12" s="131"/>
      <c r="E12" s="45" t="s">
        <v>7</v>
      </c>
      <c r="F12" s="29" t="s">
        <v>179</v>
      </c>
      <c r="G12" s="48" t="s">
        <v>15</v>
      </c>
      <c r="H12" s="31">
        <v>11</v>
      </c>
      <c r="I12" s="31">
        <v>11</v>
      </c>
      <c r="J12" s="52">
        <f t="shared" si="0"/>
        <v>1</v>
      </c>
      <c r="K12" s="50">
        <f>J12</f>
        <v>1</v>
      </c>
      <c r="L12" s="118"/>
      <c r="M12" s="154"/>
      <c r="N12" s="154"/>
    </row>
    <row r="13" spans="1:14" ht="25.5" x14ac:dyDescent="0.2">
      <c r="A13" s="117"/>
      <c r="B13" s="154"/>
      <c r="C13" s="131" t="s">
        <v>95</v>
      </c>
      <c r="D13" s="131" t="s">
        <v>10</v>
      </c>
      <c r="E13" s="45" t="s">
        <v>6</v>
      </c>
      <c r="F13" s="29" t="s">
        <v>175</v>
      </c>
      <c r="G13" s="48" t="s">
        <v>15</v>
      </c>
      <c r="H13" s="31" t="s">
        <v>111</v>
      </c>
      <c r="I13" s="31" t="s">
        <v>111</v>
      </c>
      <c r="J13" s="52" t="s">
        <v>111</v>
      </c>
      <c r="K13" s="50" t="s">
        <v>111</v>
      </c>
      <c r="L13" s="132">
        <f>(K14+K15)/2</f>
        <v>1</v>
      </c>
      <c r="M13" s="154"/>
      <c r="N13" s="154"/>
    </row>
    <row r="14" spans="1:14" ht="51" x14ac:dyDescent="0.2">
      <c r="A14" s="117"/>
      <c r="B14" s="154"/>
      <c r="C14" s="131"/>
      <c r="D14" s="131"/>
      <c r="E14" s="45" t="s">
        <v>6</v>
      </c>
      <c r="F14" s="29" t="s">
        <v>178</v>
      </c>
      <c r="G14" s="48" t="s">
        <v>15</v>
      </c>
      <c r="H14" s="31">
        <v>5</v>
      </c>
      <c r="I14" s="31">
        <v>5</v>
      </c>
      <c r="J14" s="52">
        <f t="shared" ref="J14" si="1">I14/H14*100%</f>
        <v>1</v>
      </c>
      <c r="K14" s="50">
        <v>1</v>
      </c>
      <c r="L14" s="132"/>
      <c r="M14" s="154"/>
      <c r="N14" s="154"/>
    </row>
    <row r="15" spans="1:14" ht="25.5" x14ac:dyDescent="0.2">
      <c r="A15" s="117"/>
      <c r="B15" s="154"/>
      <c r="C15" s="131"/>
      <c r="D15" s="131"/>
      <c r="E15" s="45" t="s">
        <v>7</v>
      </c>
      <c r="F15" s="29" t="s">
        <v>179</v>
      </c>
      <c r="G15" s="48" t="s">
        <v>15</v>
      </c>
      <c r="H15" s="31">
        <v>5</v>
      </c>
      <c r="I15" s="31">
        <v>5</v>
      </c>
      <c r="J15" s="52">
        <f t="shared" si="0"/>
        <v>1</v>
      </c>
      <c r="K15" s="50">
        <f>J15</f>
        <v>1</v>
      </c>
      <c r="L15" s="118"/>
      <c r="M15" s="154"/>
      <c r="N15" s="154"/>
    </row>
    <row r="16" spans="1:14" ht="25.5" x14ac:dyDescent="0.2">
      <c r="A16" s="117"/>
      <c r="B16" s="154"/>
      <c r="C16" s="131" t="s">
        <v>152</v>
      </c>
      <c r="D16" s="131" t="s">
        <v>10</v>
      </c>
      <c r="E16" s="45" t="s">
        <v>6</v>
      </c>
      <c r="F16" s="29" t="s">
        <v>175</v>
      </c>
      <c r="G16" s="48" t="s">
        <v>15</v>
      </c>
      <c r="H16" s="31">
        <v>10</v>
      </c>
      <c r="I16" s="31">
        <v>10</v>
      </c>
      <c r="J16" s="52">
        <v>1</v>
      </c>
      <c r="K16" s="50">
        <v>1</v>
      </c>
      <c r="L16" s="132">
        <f>(K16+K18)/2</f>
        <v>1</v>
      </c>
      <c r="M16" s="154"/>
      <c r="N16" s="154"/>
    </row>
    <row r="17" spans="1:14" ht="51" x14ac:dyDescent="0.2">
      <c r="A17" s="117"/>
      <c r="B17" s="154"/>
      <c r="C17" s="131"/>
      <c r="D17" s="131"/>
      <c r="E17" s="45" t="s">
        <v>6</v>
      </c>
      <c r="F17" s="29" t="s">
        <v>176</v>
      </c>
      <c r="G17" s="48" t="s">
        <v>15</v>
      </c>
      <c r="H17" s="31" t="s">
        <v>111</v>
      </c>
      <c r="I17" s="31" t="s">
        <v>111</v>
      </c>
      <c r="J17" s="52" t="s">
        <v>111</v>
      </c>
      <c r="K17" s="50" t="s">
        <v>111</v>
      </c>
      <c r="L17" s="132"/>
      <c r="M17" s="154"/>
      <c r="N17" s="154"/>
    </row>
    <row r="18" spans="1:14" ht="36.75" customHeight="1" x14ac:dyDescent="0.2">
      <c r="A18" s="117"/>
      <c r="B18" s="154"/>
      <c r="C18" s="131"/>
      <c r="D18" s="131"/>
      <c r="E18" s="45" t="s">
        <v>7</v>
      </c>
      <c r="F18" s="29" t="s">
        <v>179</v>
      </c>
      <c r="G18" s="48" t="s">
        <v>15</v>
      </c>
      <c r="H18" s="31">
        <v>36</v>
      </c>
      <c r="I18" s="31">
        <v>36</v>
      </c>
      <c r="J18" s="52">
        <f t="shared" ref="J18" si="2">I18/H18*100%</f>
        <v>1</v>
      </c>
      <c r="K18" s="50">
        <f>J18</f>
        <v>1</v>
      </c>
      <c r="L18" s="118"/>
      <c r="M18" s="154"/>
      <c r="N18" s="154"/>
    </row>
    <row r="19" spans="1:14" ht="25.5" x14ac:dyDescent="0.2">
      <c r="A19" s="117"/>
      <c r="B19" s="154"/>
      <c r="C19" s="131" t="s">
        <v>212</v>
      </c>
      <c r="D19" s="131" t="s">
        <v>10</v>
      </c>
      <c r="E19" s="45" t="s">
        <v>6</v>
      </c>
      <c r="F19" s="29" t="s">
        <v>177</v>
      </c>
      <c r="G19" s="48" t="s">
        <v>15</v>
      </c>
      <c r="H19" s="31" t="s">
        <v>111</v>
      </c>
      <c r="I19" s="31" t="s">
        <v>111</v>
      </c>
      <c r="J19" s="52" t="s">
        <v>111</v>
      </c>
      <c r="K19" s="50" t="s">
        <v>111</v>
      </c>
      <c r="L19" s="132">
        <f>K21</f>
        <v>1</v>
      </c>
      <c r="M19" s="154"/>
      <c r="N19" s="154"/>
    </row>
    <row r="20" spans="1:14" ht="51" x14ac:dyDescent="0.2">
      <c r="A20" s="117"/>
      <c r="B20" s="154"/>
      <c r="C20" s="131"/>
      <c r="D20" s="131"/>
      <c r="E20" s="45" t="s">
        <v>6</v>
      </c>
      <c r="F20" s="29" t="s">
        <v>176</v>
      </c>
      <c r="G20" s="48" t="s">
        <v>15</v>
      </c>
      <c r="H20" s="31" t="s">
        <v>111</v>
      </c>
      <c r="I20" s="31" t="s">
        <v>111</v>
      </c>
      <c r="J20" s="52" t="s">
        <v>111</v>
      </c>
      <c r="K20" s="50" t="s">
        <v>111</v>
      </c>
      <c r="L20" s="132"/>
      <c r="M20" s="154"/>
      <c r="N20" s="154"/>
    </row>
    <row r="21" spans="1:14" ht="25.5" x14ac:dyDescent="0.2">
      <c r="A21" s="117"/>
      <c r="B21" s="154"/>
      <c r="C21" s="131"/>
      <c r="D21" s="131"/>
      <c r="E21" s="45" t="s">
        <v>7</v>
      </c>
      <c r="F21" s="29" t="s">
        <v>179</v>
      </c>
      <c r="G21" s="48" t="s">
        <v>15</v>
      </c>
      <c r="H21" s="31">
        <v>20</v>
      </c>
      <c r="I21" s="31">
        <v>20</v>
      </c>
      <c r="J21" s="52">
        <f t="shared" si="0"/>
        <v>1</v>
      </c>
      <c r="K21" s="50">
        <f>J21</f>
        <v>1</v>
      </c>
      <c r="L21" s="118"/>
      <c r="M21" s="154"/>
      <c r="N21" s="154"/>
    </row>
    <row r="22" spans="1:14" ht="25.5" x14ac:dyDescent="0.2">
      <c r="A22" s="117"/>
      <c r="B22" s="154"/>
      <c r="C22" s="131" t="s">
        <v>96</v>
      </c>
      <c r="D22" s="138" t="s">
        <v>10</v>
      </c>
      <c r="E22" s="45" t="s">
        <v>6</v>
      </c>
      <c r="F22" s="29" t="s">
        <v>175</v>
      </c>
      <c r="G22" s="48" t="s">
        <v>15</v>
      </c>
      <c r="H22" s="31">
        <v>10</v>
      </c>
      <c r="I22" s="31">
        <v>10</v>
      </c>
      <c r="J22" s="52">
        <v>1</v>
      </c>
      <c r="K22" s="50">
        <v>1</v>
      </c>
      <c r="L22" s="132">
        <f>K24</f>
        <v>1</v>
      </c>
      <c r="M22" s="154"/>
      <c r="N22" s="154"/>
    </row>
    <row r="23" spans="1:14" ht="51" x14ac:dyDescent="0.2">
      <c r="A23" s="117"/>
      <c r="B23" s="154"/>
      <c r="C23" s="131"/>
      <c r="D23" s="138"/>
      <c r="E23" s="45" t="s">
        <v>6</v>
      </c>
      <c r="F23" s="29" t="s">
        <v>176</v>
      </c>
      <c r="G23" s="48" t="s">
        <v>15</v>
      </c>
      <c r="H23" s="31" t="s">
        <v>111</v>
      </c>
      <c r="I23" s="31" t="s">
        <v>111</v>
      </c>
      <c r="J23" s="52" t="s">
        <v>111</v>
      </c>
      <c r="K23" s="50" t="s">
        <v>111</v>
      </c>
      <c r="L23" s="132"/>
      <c r="M23" s="154"/>
      <c r="N23" s="154"/>
    </row>
    <row r="24" spans="1:14" ht="25.5" x14ac:dyDescent="0.2">
      <c r="A24" s="117"/>
      <c r="B24" s="154"/>
      <c r="C24" s="131"/>
      <c r="D24" s="138"/>
      <c r="E24" s="45" t="s">
        <v>7</v>
      </c>
      <c r="F24" s="29" t="s">
        <v>179</v>
      </c>
      <c r="G24" s="48" t="s">
        <v>15</v>
      </c>
      <c r="H24" s="31">
        <v>25</v>
      </c>
      <c r="I24" s="31">
        <v>25</v>
      </c>
      <c r="J24" s="52">
        <f>I24/H24*100%</f>
        <v>1</v>
      </c>
      <c r="K24" s="50">
        <f>J24</f>
        <v>1</v>
      </c>
      <c r="L24" s="118"/>
      <c r="M24" s="154"/>
      <c r="N24" s="154"/>
    </row>
    <row r="25" spans="1:14" ht="25.5" x14ac:dyDescent="0.2">
      <c r="A25" s="117"/>
      <c r="B25" s="154"/>
      <c r="C25" s="131" t="s">
        <v>213</v>
      </c>
      <c r="D25" s="131" t="s">
        <v>10</v>
      </c>
      <c r="E25" s="45" t="s">
        <v>6</v>
      </c>
      <c r="F25" s="29" t="s">
        <v>177</v>
      </c>
      <c r="G25" s="48" t="s">
        <v>15</v>
      </c>
      <c r="H25" s="31">
        <v>1</v>
      </c>
      <c r="I25" s="31">
        <v>1</v>
      </c>
      <c r="J25" s="73">
        <f>I25/H25*100%</f>
        <v>1</v>
      </c>
      <c r="K25" s="74">
        <f>J25</f>
        <v>1</v>
      </c>
      <c r="L25" s="132">
        <f>K27</f>
        <v>1</v>
      </c>
      <c r="M25" s="154"/>
      <c r="N25" s="154"/>
    </row>
    <row r="26" spans="1:14" ht="51" x14ac:dyDescent="0.2">
      <c r="A26" s="117"/>
      <c r="B26" s="154"/>
      <c r="C26" s="131"/>
      <c r="D26" s="131"/>
      <c r="E26" s="45" t="s">
        <v>6</v>
      </c>
      <c r="F26" s="29" t="s">
        <v>176</v>
      </c>
      <c r="G26" s="48" t="s">
        <v>15</v>
      </c>
      <c r="H26" s="31" t="s">
        <v>111</v>
      </c>
      <c r="I26" s="31" t="s">
        <v>111</v>
      </c>
      <c r="J26" s="52" t="s">
        <v>111</v>
      </c>
      <c r="K26" s="50" t="s">
        <v>111</v>
      </c>
      <c r="L26" s="132"/>
      <c r="M26" s="154"/>
      <c r="N26" s="154"/>
    </row>
    <row r="27" spans="1:14" ht="25.5" x14ac:dyDescent="0.2">
      <c r="A27" s="117"/>
      <c r="B27" s="154"/>
      <c r="C27" s="131"/>
      <c r="D27" s="131"/>
      <c r="E27" s="45" t="s">
        <v>7</v>
      </c>
      <c r="F27" s="29" t="s">
        <v>179</v>
      </c>
      <c r="G27" s="48" t="s">
        <v>15</v>
      </c>
      <c r="H27" s="31">
        <v>23</v>
      </c>
      <c r="I27" s="31">
        <v>23</v>
      </c>
      <c r="J27" s="52">
        <f t="shared" si="0"/>
        <v>1</v>
      </c>
      <c r="K27" s="50">
        <f>J27</f>
        <v>1</v>
      </c>
      <c r="L27" s="118"/>
      <c r="M27" s="154"/>
      <c r="N27" s="154"/>
    </row>
    <row r="28" spans="1:14" ht="25.5" x14ac:dyDescent="0.2">
      <c r="A28" s="117"/>
      <c r="B28" s="154"/>
      <c r="C28" s="131" t="s">
        <v>97</v>
      </c>
      <c r="D28" s="131" t="s">
        <v>10</v>
      </c>
      <c r="E28" s="45" t="s">
        <v>6</v>
      </c>
      <c r="F28" s="29" t="s">
        <v>175</v>
      </c>
      <c r="G28" s="48" t="s">
        <v>15</v>
      </c>
      <c r="H28" s="31" t="s">
        <v>111</v>
      </c>
      <c r="I28" s="31" t="s">
        <v>111</v>
      </c>
      <c r="J28" s="52" t="s">
        <v>111</v>
      </c>
      <c r="K28" s="50" t="s">
        <v>111</v>
      </c>
      <c r="L28" s="132">
        <f>K30</f>
        <v>1</v>
      </c>
      <c r="M28" s="154"/>
      <c r="N28" s="154"/>
    </row>
    <row r="29" spans="1:14" ht="51" x14ac:dyDescent="0.2">
      <c r="A29" s="117"/>
      <c r="B29" s="154"/>
      <c r="C29" s="131"/>
      <c r="D29" s="131"/>
      <c r="E29" s="45" t="s">
        <v>6</v>
      </c>
      <c r="F29" s="29" t="s">
        <v>176</v>
      </c>
      <c r="G29" s="48" t="s">
        <v>15</v>
      </c>
      <c r="H29" s="31" t="s">
        <v>111</v>
      </c>
      <c r="I29" s="31" t="s">
        <v>111</v>
      </c>
      <c r="J29" s="52" t="s">
        <v>111</v>
      </c>
      <c r="K29" s="50" t="s">
        <v>111</v>
      </c>
      <c r="L29" s="132"/>
      <c r="M29" s="154"/>
      <c r="N29" s="154"/>
    </row>
    <row r="30" spans="1:14" ht="25.5" x14ac:dyDescent="0.2">
      <c r="A30" s="117"/>
      <c r="B30" s="154"/>
      <c r="C30" s="131"/>
      <c r="D30" s="131"/>
      <c r="E30" s="45" t="s">
        <v>7</v>
      </c>
      <c r="F30" s="29" t="s">
        <v>179</v>
      </c>
      <c r="G30" s="48" t="s">
        <v>15</v>
      </c>
      <c r="H30" s="31">
        <v>14</v>
      </c>
      <c r="I30" s="31">
        <v>14</v>
      </c>
      <c r="J30" s="52">
        <f t="shared" si="0"/>
        <v>1</v>
      </c>
      <c r="K30" s="50">
        <f>J30</f>
        <v>1</v>
      </c>
      <c r="L30" s="132"/>
      <c r="M30" s="154"/>
      <c r="N30" s="154"/>
    </row>
    <row r="31" spans="1:14" ht="25.5" x14ac:dyDescent="0.2">
      <c r="A31" s="117"/>
      <c r="B31" s="154"/>
      <c r="C31" s="131" t="s">
        <v>98</v>
      </c>
      <c r="D31" s="131" t="s">
        <v>10</v>
      </c>
      <c r="E31" s="45" t="s">
        <v>6</v>
      </c>
      <c r="F31" s="29" t="s">
        <v>175</v>
      </c>
      <c r="G31" s="48" t="s">
        <v>15</v>
      </c>
      <c r="H31" s="31" t="s">
        <v>111</v>
      </c>
      <c r="I31" s="31" t="s">
        <v>111</v>
      </c>
      <c r="J31" s="52" t="s">
        <v>111</v>
      </c>
      <c r="K31" s="50" t="s">
        <v>111</v>
      </c>
      <c r="L31" s="132">
        <f>(K32+K33)/2</f>
        <v>1</v>
      </c>
      <c r="M31" s="154"/>
      <c r="N31" s="154"/>
    </row>
    <row r="32" spans="1:14" ht="51" x14ac:dyDescent="0.2">
      <c r="A32" s="117"/>
      <c r="B32" s="154"/>
      <c r="C32" s="131"/>
      <c r="D32" s="131"/>
      <c r="E32" s="45" t="s">
        <v>6</v>
      </c>
      <c r="F32" s="29" t="s">
        <v>178</v>
      </c>
      <c r="G32" s="48" t="s">
        <v>15</v>
      </c>
      <c r="H32" s="31">
        <v>4</v>
      </c>
      <c r="I32" s="31">
        <v>4</v>
      </c>
      <c r="J32" s="52">
        <f t="shared" ref="J32" si="3">I32/H32*100%</f>
        <v>1</v>
      </c>
      <c r="K32" s="50">
        <v>1</v>
      </c>
      <c r="L32" s="132"/>
      <c r="M32" s="154"/>
      <c r="N32" s="154"/>
    </row>
    <row r="33" spans="1:14" ht="25.5" x14ac:dyDescent="0.2">
      <c r="A33" s="117"/>
      <c r="B33" s="154"/>
      <c r="C33" s="131"/>
      <c r="D33" s="131"/>
      <c r="E33" s="45" t="s">
        <v>7</v>
      </c>
      <c r="F33" s="29" t="s">
        <v>179</v>
      </c>
      <c r="G33" s="48" t="s">
        <v>15</v>
      </c>
      <c r="H33" s="31">
        <v>4</v>
      </c>
      <c r="I33" s="31">
        <v>4</v>
      </c>
      <c r="J33" s="52">
        <f t="shared" si="0"/>
        <v>1</v>
      </c>
      <c r="K33" s="50">
        <f>J33</f>
        <v>1</v>
      </c>
      <c r="L33" s="132"/>
      <c r="M33" s="154"/>
      <c r="N33" s="154"/>
    </row>
    <row r="34" spans="1:14" ht="25.5" x14ac:dyDescent="0.2">
      <c r="A34" s="117"/>
      <c r="B34" s="154"/>
      <c r="C34" s="131" t="s">
        <v>99</v>
      </c>
      <c r="D34" s="138" t="s">
        <v>10</v>
      </c>
      <c r="E34" s="45" t="s">
        <v>6</v>
      </c>
      <c r="F34" s="29" t="s">
        <v>175</v>
      </c>
      <c r="G34" s="48" t="s">
        <v>15</v>
      </c>
      <c r="H34" s="31">
        <v>10</v>
      </c>
      <c r="I34" s="31">
        <v>15</v>
      </c>
      <c r="J34" s="52">
        <v>1</v>
      </c>
      <c r="K34" s="50">
        <v>1</v>
      </c>
      <c r="L34" s="132">
        <f>(K34+K36)/2</f>
        <v>1</v>
      </c>
      <c r="M34" s="154"/>
      <c r="N34" s="154"/>
    </row>
    <row r="35" spans="1:14" ht="51" x14ac:dyDescent="0.2">
      <c r="A35" s="117"/>
      <c r="B35" s="154"/>
      <c r="C35" s="131"/>
      <c r="D35" s="138"/>
      <c r="E35" s="45" t="s">
        <v>6</v>
      </c>
      <c r="F35" s="29" t="s">
        <v>176</v>
      </c>
      <c r="G35" s="48" t="s">
        <v>15</v>
      </c>
      <c r="H35" s="31" t="s">
        <v>111</v>
      </c>
      <c r="I35" s="31" t="s">
        <v>111</v>
      </c>
      <c r="J35" s="52" t="s">
        <v>111</v>
      </c>
      <c r="K35" s="50" t="s">
        <v>111</v>
      </c>
      <c r="L35" s="132"/>
      <c r="M35" s="154"/>
      <c r="N35" s="154"/>
    </row>
    <row r="36" spans="1:14" ht="25.5" x14ac:dyDescent="0.2">
      <c r="A36" s="117"/>
      <c r="B36" s="154"/>
      <c r="C36" s="131"/>
      <c r="D36" s="138"/>
      <c r="E36" s="45" t="s">
        <v>7</v>
      </c>
      <c r="F36" s="29" t="s">
        <v>179</v>
      </c>
      <c r="G36" s="48" t="s">
        <v>15</v>
      </c>
      <c r="H36" s="31">
        <v>32</v>
      </c>
      <c r="I36" s="31">
        <v>32</v>
      </c>
      <c r="J36" s="52">
        <f>I36/H36*100%</f>
        <v>1</v>
      </c>
      <c r="K36" s="50">
        <f>J36</f>
        <v>1</v>
      </c>
      <c r="L36" s="132"/>
      <c r="M36" s="154"/>
      <c r="N36" s="154"/>
    </row>
    <row r="37" spans="1:14" ht="25.5" x14ac:dyDescent="0.2">
      <c r="A37" s="117"/>
      <c r="B37" s="154"/>
      <c r="C37" s="131" t="s">
        <v>214</v>
      </c>
      <c r="D37" s="131" t="s">
        <v>10</v>
      </c>
      <c r="E37" s="45" t="s">
        <v>6</v>
      </c>
      <c r="F37" s="29" t="s">
        <v>177</v>
      </c>
      <c r="G37" s="48" t="s">
        <v>15</v>
      </c>
      <c r="H37" s="31">
        <v>1</v>
      </c>
      <c r="I37" s="31">
        <v>2</v>
      </c>
      <c r="J37" s="52">
        <v>1</v>
      </c>
      <c r="K37" s="50">
        <v>1</v>
      </c>
      <c r="L37" s="132">
        <f>K39</f>
        <v>1</v>
      </c>
      <c r="M37" s="154"/>
      <c r="N37" s="154"/>
    </row>
    <row r="38" spans="1:14" ht="51" x14ac:dyDescent="0.2">
      <c r="A38" s="117"/>
      <c r="B38" s="154"/>
      <c r="C38" s="131"/>
      <c r="D38" s="131"/>
      <c r="E38" s="45" t="s">
        <v>6</v>
      </c>
      <c r="F38" s="29" t="s">
        <v>176</v>
      </c>
      <c r="G38" s="48" t="s">
        <v>15</v>
      </c>
      <c r="H38" s="31" t="s">
        <v>111</v>
      </c>
      <c r="I38" s="31" t="s">
        <v>111</v>
      </c>
      <c r="J38" s="52" t="s">
        <v>111</v>
      </c>
      <c r="K38" s="50" t="s">
        <v>111</v>
      </c>
      <c r="L38" s="132"/>
      <c r="M38" s="154"/>
      <c r="N38" s="154"/>
    </row>
    <row r="39" spans="1:14" ht="25.5" x14ac:dyDescent="0.2">
      <c r="A39" s="117"/>
      <c r="B39" s="154"/>
      <c r="C39" s="131"/>
      <c r="D39" s="131"/>
      <c r="E39" s="45" t="s">
        <v>7</v>
      </c>
      <c r="F39" s="29" t="s">
        <v>179</v>
      </c>
      <c r="G39" s="48" t="s">
        <v>15</v>
      </c>
      <c r="H39" s="31">
        <v>35</v>
      </c>
      <c r="I39" s="31">
        <v>35</v>
      </c>
      <c r="J39" s="52">
        <f t="shared" si="0"/>
        <v>1</v>
      </c>
      <c r="K39" s="50">
        <f>J39</f>
        <v>1</v>
      </c>
      <c r="L39" s="132"/>
      <c r="M39" s="154"/>
      <c r="N39" s="154"/>
    </row>
    <row r="40" spans="1:14" ht="25.5" x14ac:dyDescent="0.2">
      <c r="A40" s="117"/>
      <c r="B40" s="154"/>
      <c r="C40" s="131" t="s">
        <v>100</v>
      </c>
      <c r="D40" s="131" t="s">
        <v>10</v>
      </c>
      <c r="E40" s="45" t="s">
        <v>6</v>
      </c>
      <c r="F40" s="29" t="s">
        <v>175</v>
      </c>
      <c r="G40" s="48" t="s">
        <v>15</v>
      </c>
      <c r="H40" s="31" t="s">
        <v>111</v>
      </c>
      <c r="I40" s="31" t="s">
        <v>111</v>
      </c>
      <c r="J40" s="52" t="s">
        <v>111</v>
      </c>
      <c r="K40" s="50" t="s">
        <v>111</v>
      </c>
      <c r="L40" s="132">
        <f>K42</f>
        <v>1</v>
      </c>
      <c r="M40" s="154"/>
      <c r="N40" s="154"/>
    </row>
    <row r="41" spans="1:14" ht="51" x14ac:dyDescent="0.2">
      <c r="A41" s="117"/>
      <c r="B41" s="154"/>
      <c r="C41" s="131"/>
      <c r="D41" s="131"/>
      <c r="E41" s="45" t="s">
        <v>6</v>
      </c>
      <c r="F41" s="29" t="s">
        <v>176</v>
      </c>
      <c r="G41" s="48" t="s">
        <v>15</v>
      </c>
      <c r="H41" s="31" t="s">
        <v>111</v>
      </c>
      <c r="I41" s="31" t="s">
        <v>111</v>
      </c>
      <c r="J41" s="52" t="s">
        <v>111</v>
      </c>
      <c r="K41" s="50" t="s">
        <v>111</v>
      </c>
      <c r="L41" s="132"/>
      <c r="M41" s="154"/>
      <c r="N41" s="154"/>
    </row>
    <row r="42" spans="1:14" ht="25.5" x14ac:dyDescent="0.2">
      <c r="A42" s="117"/>
      <c r="B42" s="154"/>
      <c r="C42" s="131"/>
      <c r="D42" s="131"/>
      <c r="E42" s="45" t="s">
        <v>7</v>
      </c>
      <c r="F42" s="29" t="s">
        <v>179</v>
      </c>
      <c r="G42" s="48" t="s">
        <v>15</v>
      </c>
      <c r="H42" s="31">
        <v>6</v>
      </c>
      <c r="I42" s="31">
        <v>6</v>
      </c>
      <c r="J42" s="52">
        <f t="shared" si="0"/>
        <v>1</v>
      </c>
      <c r="K42" s="50">
        <f>J42</f>
        <v>1</v>
      </c>
      <c r="L42" s="132"/>
      <c r="M42" s="154"/>
      <c r="N42" s="154"/>
    </row>
    <row r="43" spans="1:14" ht="25.5" x14ac:dyDescent="0.2">
      <c r="A43" s="117"/>
      <c r="B43" s="154"/>
      <c r="C43" s="131" t="s">
        <v>101</v>
      </c>
      <c r="D43" s="131" t="s">
        <v>10</v>
      </c>
      <c r="E43" s="45" t="s">
        <v>6</v>
      </c>
      <c r="F43" s="29" t="s">
        <v>175</v>
      </c>
      <c r="G43" s="48" t="s">
        <v>15</v>
      </c>
      <c r="H43" s="31" t="s">
        <v>111</v>
      </c>
      <c r="I43" s="31" t="s">
        <v>111</v>
      </c>
      <c r="J43" s="52" t="s">
        <v>111</v>
      </c>
      <c r="K43" s="50" t="s">
        <v>111</v>
      </c>
      <c r="L43" s="132">
        <f>(K44+K45)/2</f>
        <v>1</v>
      </c>
      <c r="M43" s="154"/>
      <c r="N43" s="154"/>
    </row>
    <row r="44" spans="1:14" ht="51" x14ac:dyDescent="0.2">
      <c r="A44" s="117"/>
      <c r="B44" s="154"/>
      <c r="C44" s="131"/>
      <c r="D44" s="131"/>
      <c r="E44" s="45" t="s">
        <v>6</v>
      </c>
      <c r="F44" s="29" t="s">
        <v>178</v>
      </c>
      <c r="G44" s="48" t="s">
        <v>15</v>
      </c>
      <c r="H44" s="31">
        <v>5</v>
      </c>
      <c r="I44" s="31">
        <v>5</v>
      </c>
      <c r="J44" s="52">
        <f t="shared" ref="J44" si="4">I44/H44*100%</f>
        <v>1</v>
      </c>
      <c r="K44" s="50">
        <v>1</v>
      </c>
      <c r="L44" s="132"/>
      <c r="M44" s="154"/>
      <c r="N44" s="154"/>
    </row>
    <row r="45" spans="1:14" ht="25.5" x14ac:dyDescent="0.2">
      <c r="A45" s="117"/>
      <c r="B45" s="154"/>
      <c r="C45" s="131"/>
      <c r="D45" s="131"/>
      <c r="E45" s="45" t="s">
        <v>7</v>
      </c>
      <c r="F45" s="29" t="s">
        <v>179</v>
      </c>
      <c r="G45" s="48" t="s">
        <v>15</v>
      </c>
      <c r="H45" s="31">
        <v>5</v>
      </c>
      <c r="I45" s="31">
        <v>5</v>
      </c>
      <c r="J45" s="52">
        <f t="shared" si="0"/>
        <v>1</v>
      </c>
      <c r="K45" s="50">
        <f>J45</f>
        <v>1</v>
      </c>
      <c r="L45" s="132"/>
      <c r="M45" s="154"/>
      <c r="N45" s="154"/>
    </row>
    <row r="46" spans="1:14" ht="25.5" x14ac:dyDescent="0.2">
      <c r="A46" s="117"/>
      <c r="B46" s="154"/>
      <c r="C46" s="131" t="s">
        <v>215</v>
      </c>
      <c r="D46" s="131" t="s">
        <v>10</v>
      </c>
      <c r="E46" s="45" t="s">
        <v>6</v>
      </c>
      <c r="F46" s="29" t="s">
        <v>177</v>
      </c>
      <c r="G46" s="48" t="s">
        <v>15</v>
      </c>
      <c r="H46" s="31">
        <v>3</v>
      </c>
      <c r="I46" s="31">
        <v>9</v>
      </c>
      <c r="J46" s="52">
        <v>1</v>
      </c>
      <c r="K46" s="50">
        <v>1</v>
      </c>
      <c r="L46" s="132">
        <f>K48</f>
        <v>1</v>
      </c>
      <c r="M46" s="154"/>
      <c r="N46" s="154"/>
    </row>
    <row r="47" spans="1:14" ht="51" x14ac:dyDescent="0.2">
      <c r="A47" s="117"/>
      <c r="B47" s="154"/>
      <c r="C47" s="131"/>
      <c r="D47" s="131"/>
      <c r="E47" s="45" t="s">
        <v>6</v>
      </c>
      <c r="F47" s="29" t="s">
        <v>176</v>
      </c>
      <c r="G47" s="48" t="s">
        <v>15</v>
      </c>
      <c r="H47" s="31" t="s">
        <v>111</v>
      </c>
      <c r="I47" s="31" t="s">
        <v>111</v>
      </c>
      <c r="J47" s="52" t="s">
        <v>111</v>
      </c>
      <c r="K47" s="50" t="s">
        <v>111</v>
      </c>
      <c r="L47" s="132"/>
      <c r="M47" s="154"/>
      <c r="N47" s="154"/>
    </row>
    <row r="48" spans="1:14" ht="25.5" x14ac:dyDescent="0.2">
      <c r="A48" s="117"/>
      <c r="B48" s="154"/>
      <c r="C48" s="131"/>
      <c r="D48" s="131"/>
      <c r="E48" s="45" t="s">
        <v>7</v>
      </c>
      <c r="F48" s="29" t="s">
        <v>179</v>
      </c>
      <c r="G48" s="48" t="s">
        <v>15</v>
      </c>
      <c r="H48" s="31">
        <v>48</v>
      </c>
      <c r="I48" s="31">
        <v>48</v>
      </c>
      <c r="J48" s="52">
        <f t="shared" ref="J48" si="5">I48/H48*100%</f>
        <v>1</v>
      </c>
      <c r="K48" s="50">
        <f>J48</f>
        <v>1</v>
      </c>
      <c r="L48" s="132"/>
      <c r="M48" s="154"/>
      <c r="N48" s="154"/>
    </row>
    <row r="49" spans="1:14" ht="25.5" x14ac:dyDescent="0.2">
      <c r="A49" s="117"/>
      <c r="B49" s="154"/>
      <c r="C49" s="131" t="s">
        <v>119</v>
      </c>
      <c r="D49" s="131" t="s">
        <v>10</v>
      </c>
      <c r="E49" s="45" t="s">
        <v>6</v>
      </c>
      <c r="F49" s="29" t="s">
        <v>175</v>
      </c>
      <c r="G49" s="48" t="s">
        <v>15</v>
      </c>
      <c r="H49" s="31" t="s">
        <v>111</v>
      </c>
      <c r="I49" s="31" t="s">
        <v>111</v>
      </c>
      <c r="J49" s="52" t="s">
        <v>111</v>
      </c>
      <c r="K49" s="50" t="s">
        <v>111</v>
      </c>
      <c r="L49" s="132">
        <f>K51</f>
        <v>1</v>
      </c>
      <c r="M49" s="154"/>
      <c r="N49" s="154"/>
    </row>
    <row r="50" spans="1:14" ht="51" x14ac:dyDescent="0.2">
      <c r="A50" s="117"/>
      <c r="B50" s="154"/>
      <c r="C50" s="131"/>
      <c r="D50" s="131"/>
      <c r="E50" s="45" t="s">
        <v>6</v>
      </c>
      <c r="F50" s="29" t="s">
        <v>176</v>
      </c>
      <c r="G50" s="48" t="s">
        <v>15</v>
      </c>
      <c r="H50" s="31" t="s">
        <v>111</v>
      </c>
      <c r="I50" s="31" t="s">
        <v>111</v>
      </c>
      <c r="J50" s="52" t="s">
        <v>111</v>
      </c>
      <c r="K50" s="50" t="s">
        <v>111</v>
      </c>
      <c r="L50" s="132"/>
      <c r="M50" s="154"/>
      <c r="N50" s="154"/>
    </row>
    <row r="51" spans="1:14" ht="25.5" x14ac:dyDescent="0.2">
      <c r="A51" s="117"/>
      <c r="B51" s="154"/>
      <c r="C51" s="131"/>
      <c r="D51" s="131"/>
      <c r="E51" s="45" t="s">
        <v>7</v>
      </c>
      <c r="F51" s="29" t="s">
        <v>179</v>
      </c>
      <c r="G51" s="48" t="s">
        <v>15</v>
      </c>
      <c r="H51" s="31">
        <v>22</v>
      </c>
      <c r="I51" s="31">
        <v>22</v>
      </c>
      <c r="J51" s="52">
        <f t="shared" ref="J51:J52" si="6">I51/H51*100%</f>
        <v>1</v>
      </c>
      <c r="K51" s="50">
        <f>J51</f>
        <v>1</v>
      </c>
      <c r="L51" s="132"/>
      <c r="M51" s="154"/>
      <c r="N51" s="154"/>
    </row>
    <row r="52" spans="1:14" ht="25.5" x14ac:dyDescent="0.2">
      <c r="A52" s="117"/>
      <c r="B52" s="154"/>
      <c r="C52" s="131" t="s">
        <v>153</v>
      </c>
      <c r="D52" s="138" t="s">
        <v>10</v>
      </c>
      <c r="E52" s="45" t="s">
        <v>6</v>
      </c>
      <c r="F52" s="29" t="s">
        <v>175</v>
      </c>
      <c r="G52" s="48" t="s">
        <v>15</v>
      </c>
      <c r="H52" s="31">
        <v>8</v>
      </c>
      <c r="I52" s="31">
        <v>8</v>
      </c>
      <c r="J52" s="73">
        <f t="shared" si="6"/>
        <v>1</v>
      </c>
      <c r="K52" s="74">
        <f>J52</f>
        <v>1</v>
      </c>
      <c r="L52" s="132">
        <f>K54</f>
        <v>1</v>
      </c>
      <c r="M52" s="154"/>
      <c r="N52" s="154"/>
    </row>
    <row r="53" spans="1:14" ht="51" x14ac:dyDescent="0.2">
      <c r="A53" s="117"/>
      <c r="B53" s="154"/>
      <c r="C53" s="131"/>
      <c r="D53" s="138"/>
      <c r="E53" s="45" t="s">
        <v>6</v>
      </c>
      <c r="F53" s="29" t="s">
        <v>176</v>
      </c>
      <c r="G53" s="48" t="s">
        <v>15</v>
      </c>
      <c r="H53" s="31" t="s">
        <v>111</v>
      </c>
      <c r="I53" s="31" t="s">
        <v>111</v>
      </c>
      <c r="J53" s="52" t="s">
        <v>111</v>
      </c>
      <c r="K53" s="50" t="s">
        <v>111</v>
      </c>
      <c r="L53" s="132"/>
      <c r="M53" s="154"/>
      <c r="N53" s="154"/>
    </row>
    <row r="54" spans="1:14" ht="25.5" x14ac:dyDescent="0.2">
      <c r="A54" s="117"/>
      <c r="B54" s="154"/>
      <c r="C54" s="131"/>
      <c r="D54" s="138"/>
      <c r="E54" s="45" t="s">
        <v>7</v>
      </c>
      <c r="F54" s="29" t="s">
        <v>179</v>
      </c>
      <c r="G54" s="48" t="s">
        <v>15</v>
      </c>
      <c r="H54" s="31">
        <v>33</v>
      </c>
      <c r="I54" s="31">
        <v>33</v>
      </c>
      <c r="J54" s="52">
        <f>I54/H54*100%</f>
        <v>1</v>
      </c>
      <c r="K54" s="50">
        <f>J54</f>
        <v>1</v>
      </c>
      <c r="L54" s="118"/>
      <c r="M54" s="154"/>
      <c r="N54" s="154"/>
    </row>
    <row r="55" spans="1:14" ht="25.5" x14ac:dyDescent="0.2">
      <c r="A55" s="117"/>
      <c r="B55" s="154"/>
      <c r="C55" s="115" t="s">
        <v>187</v>
      </c>
      <c r="D55" s="138" t="s">
        <v>10</v>
      </c>
      <c r="E55" s="45" t="s">
        <v>6</v>
      </c>
      <c r="F55" s="45" t="s">
        <v>111</v>
      </c>
      <c r="G55" s="48" t="s">
        <v>111</v>
      </c>
      <c r="H55" s="19" t="s">
        <v>111</v>
      </c>
      <c r="I55" s="19" t="s">
        <v>111</v>
      </c>
      <c r="J55" s="47" t="s">
        <v>111</v>
      </c>
      <c r="K55" s="47" t="str">
        <f>J55</f>
        <v>-</v>
      </c>
      <c r="L55" s="114">
        <f>K56</f>
        <v>0.97134421674192428</v>
      </c>
      <c r="M55" s="154"/>
      <c r="N55" s="154"/>
    </row>
    <row r="56" spans="1:14" ht="25.5" x14ac:dyDescent="0.2">
      <c r="A56" s="117"/>
      <c r="B56" s="154"/>
      <c r="C56" s="115"/>
      <c r="D56" s="138"/>
      <c r="E56" s="45" t="s">
        <v>7</v>
      </c>
      <c r="F56" s="45" t="s">
        <v>188</v>
      </c>
      <c r="G56" s="48" t="s">
        <v>189</v>
      </c>
      <c r="H56" s="34">
        <v>11516</v>
      </c>
      <c r="I56" s="34">
        <v>11186</v>
      </c>
      <c r="J56" s="47">
        <f>I56/H56*100%</f>
        <v>0.97134421674192428</v>
      </c>
      <c r="K56" s="47">
        <f>J56</f>
        <v>0.97134421674192428</v>
      </c>
      <c r="L56" s="128"/>
      <c r="M56" s="154"/>
      <c r="N56" s="154"/>
    </row>
    <row r="57" spans="1:14" ht="25.5" x14ac:dyDescent="0.2">
      <c r="A57" s="117"/>
      <c r="B57" s="154"/>
      <c r="C57" s="131" t="s">
        <v>19</v>
      </c>
      <c r="D57" s="129" t="s">
        <v>48</v>
      </c>
      <c r="E57" s="51" t="s">
        <v>6</v>
      </c>
      <c r="F57" s="51" t="s">
        <v>17</v>
      </c>
      <c r="G57" s="46" t="s">
        <v>18</v>
      </c>
      <c r="H57" s="31">
        <v>0</v>
      </c>
      <c r="I57" s="31">
        <v>0</v>
      </c>
      <c r="J57" s="52">
        <v>1</v>
      </c>
      <c r="K57" s="132">
        <v>1</v>
      </c>
      <c r="L57" s="132">
        <f>(K57+K60)/2</f>
        <v>1</v>
      </c>
      <c r="M57" s="154"/>
      <c r="N57" s="154"/>
    </row>
    <row r="58" spans="1:14" ht="89.25" x14ac:dyDescent="0.2">
      <c r="A58" s="117"/>
      <c r="B58" s="154"/>
      <c r="C58" s="131"/>
      <c r="D58" s="129"/>
      <c r="E58" s="51" t="s">
        <v>6</v>
      </c>
      <c r="F58" s="51" t="s">
        <v>51</v>
      </c>
      <c r="G58" s="49" t="s">
        <v>11</v>
      </c>
      <c r="H58" s="31" t="s">
        <v>111</v>
      </c>
      <c r="I58" s="31" t="s">
        <v>111</v>
      </c>
      <c r="J58" s="52" t="s">
        <v>111</v>
      </c>
      <c r="K58" s="132"/>
      <c r="L58" s="132"/>
      <c r="M58" s="154"/>
      <c r="N58" s="154"/>
    </row>
    <row r="59" spans="1:14" ht="25.5" x14ac:dyDescent="0.2">
      <c r="A59" s="117"/>
      <c r="B59" s="154"/>
      <c r="C59" s="131"/>
      <c r="D59" s="129"/>
      <c r="E59" s="51" t="s">
        <v>6</v>
      </c>
      <c r="F59" s="51" t="s">
        <v>52</v>
      </c>
      <c r="G59" s="49" t="s">
        <v>11</v>
      </c>
      <c r="H59" s="31">
        <v>100</v>
      </c>
      <c r="I59" s="31">
        <v>100</v>
      </c>
      <c r="J59" s="52">
        <f t="shared" si="0"/>
        <v>1</v>
      </c>
      <c r="K59" s="132"/>
      <c r="L59" s="132"/>
      <c r="M59" s="154"/>
      <c r="N59" s="154"/>
    </row>
    <row r="60" spans="1:14" ht="25.5" x14ac:dyDescent="0.2">
      <c r="A60" s="117"/>
      <c r="B60" s="154"/>
      <c r="C60" s="131"/>
      <c r="D60" s="129"/>
      <c r="E60" s="51" t="s">
        <v>7</v>
      </c>
      <c r="F60" s="51" t="s">
        <v>53</v>
      </c>
      <c r="G60" s="46" t="s">
        <v>16</v>
      </c>
      <c r="H60" s="31">
        <v>4</v>
      </c>
      <c r="I60" s="31">
        <v>4</v>
      </c>
      <c r="J60" s="52">
        <f t="shared" si="0"/>
        <v>1</v>
      </c>
      <c r="K60" s="50">
        <f>J60</f>
        <v>1</v>
      </c>
      <c r="L60" s="132"/>
      <c r="M60" s="154"/>
      <c r="N60" s="154"/>
    </row>
    <row r="62" spans="1:14" x14ac:dyDescent="0.2">
      <c r="H62" s="8"/>
      <c r="I62" s="8"/>
    </row>
    <row r="63" spans="1:14" x14ac:dyDescent="0.2">
      <c r="H63" s="8"/>
      <c r="I63" s="8"/>
    </row>
    <row r="64" spans="1:14" x14ac:dyDescent="0.2">
      <c r="H64" s="8"/>
      <c r="I64" s="8"/>
    </row>
    <row r="65" spans="8:11" x14ac:dyDescent="0.2">
      <c r="H65" s="8"/>
      <c r="I65" s="8"/>
    </row>
    <row r="71" spans="8:11" x14ac:dyDescent="0.2">
      <c r="J71" s="8"/>
      <c r="K71" s="8"/>
    </row>
  </sheetData>
  <mergeCells count="62">
    <mergeCell ref="A7:A60"/>
    <mergeCell ref="B7:B60"/>
    <mergeCell ref="M7:M60"/>
    <mergeCell ref="N7:N60"/>
    <mergeCell ref="C55:C56"/>
    <mergeCell ref="D55:D56"/>
    <mergeCell ref="L55:L56"/>
    <mergeCell ref="C10:C12"/>
    <mergeCell ref="L37:L39"/>
    <mergeCell ref="L13:L15"/>
    <mergeCell ref="L19:L21"/>
    <mergeCell ref="L31:L33"/>
    <mergeCell ref="C7:C9"/>
    <mergeCell ref="L25:L27"/>
    <mergeCell ref="D19:D21"/>
    <mergeCell ref="L28:L30"/>
    <mergeCell ref="D46:D48"/>
    <mergeCell ref="C22:C24"/>
    <mergeCell ref="D22:D24"/>
    <mergeCell ref="D25:D27"/>
    <mergeCell ref="C34:C36"/>
    <mergeCell ref="D34:D36"/>
    <mergeCell ref="D31:D33"/>
    <mergeCell ref="C43:C45"/>
    <mergeCell ref="D43:D45"/>
    <mergeCell ref="L16:L18"/>
    <mergeCell ref="C37:C39"/>
    <mergeCell ref="L22:L24"/>
    <mergeCell ref="C25:C27"/>
    <mergeCell ref="L34:L36"/>
    <mergeCell ref="C28:C30"/>
    <mergeCell ref="D28:D30"/>
    <mergeCell ref="C31:C33"/>
    <mergeCell ref="C19:C21"/>
    <mergeCell ref="D37:D39"/>
    <mergeCell ref="D13:D15"/>
    <mergeCell ref="C13:C15"/>
    <mergeCell ref="C16:C18"/>
    <mergeCell ref="D16:D18"/>
    <mergeCell ref="D7:D9"/>
    <mergeCell ref="D10:D12"/>
    <mergeCell ref="B1:N1"/>
    <mergeCell ref="B2:N2"/>
    <mergeCell ref="B3:N3"/>
    <mergeCell ref="L7:L9"/>
    <mergeCell ref="L10:L12"/>
    <mergeCell ref="L57:L60"/>
    <mergeCell ref="C57:C60"/>
    <mergeCell ref="D57:D60"/>
    <mergeCell ref="K57:K59"/>
    <mergeCell ref="L40:L42"/>
    <mergeCell ref="L46:L48"/>
    <mergeCell ref="C49:C51"/>
    <mergeCell ref="D49:D51"/>
    <mergeCell ref="L49:L51"/>
    <mergeCell ref="C52:C54"/>
    <mergeCell ref="D52:D54"/>
    <mergeCell ref="L52:L54"/>
    <mergeCell ref="C40:C42"/>
    <mergeCell ref="D40:D42"/>
    <mergeCell ref="L43:L45"/>
    <mergeCell ref="C46:C48"/>
  </mergeCells>
  <pageMargins left="0.70866141732283472" right="0.70866141732283472" top="0.74803149606299213" bottom="0.74803149606299213" header="0.31496062992125984" footer="0.31496062992125984"/>
  <pageSetup paperSize="9" scale="48" fitToHeight="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4"/>
  <sheetViews>
    <sheetView view="pageBreakPreview" zoomScale="90" zoomScaleNormal="80" zoomScaleSheetLayoutView="90" workbookViewId="0">
      <pane xSplit="4" ySplit="6" topLeftCell="F7" activePane="bottomRight" state="frozen"/>
      <selection activeCell="C18" sqref="C18"/>
      <selection pane="topRight" activeCell="C18" sqref="C18"/>
      <selection pane="bottomLeft" activeCell="C18" sqref="C18"/>
      <selection pane="bottomRight" activeCell="I7" sqref="I7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85.7109375" style="1" customWidth="1"/>
    <col min="7" max="7" width="12" style="1" customWidth="1"/>
    <col min="8" max="8" width="10.42578125" style="1" customWidth="1"/>
    <col min="9" max="9" width="11.7109375" style="1" bestFit="1" customWidth="1"/>
    <col min="10" max="10" width="22.85546875" style="1" customWidth="1"/>
    <col min="11" max="11" width="25.7109375" style="1" customWidth="1"/>
    <col min="12" max="12" width="10.28515625" style="1" bestFit="1" customWidth="1"/>
    <col min="13" max="13" width="14.140625" style="1" customWidth="1"/>
    <col min="14" max="14" width="23.5703125" style="1" customWidth="1"/>
    <col min="15" max="16384" width="9.140625" style="1"/>
  </cols>
  <sheetData>
    <row r="1" spans="1:14" ht="15.75" x14ac:dyDescent="0.25">
      <c r="A1" s="2"/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A2" s="2"/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A3" s="2"/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2" x14ac:dyDescent="0.2">
      <c r="A5" s="48" t="s">
        <v>47</v>
      </c>
      <c r="B5" s="48" t="s">
        <v>0</v>
      </c>
      <c r="C5" s="48" t="s">
        <v>29</v>
      </c>
      <c r="D5" s="48" t="s">
        <v>1</v>
      </c>
      <c r="E5" s="48" t="s">
        <v>2</v>
      </c>
      <c r="F5" s="48" t="s">
        <v>3</v>
      </c>
      <c r="G5" s="48" t="s">
        <v>4</v>
      </c>
      <c r="H5" s="48" t="s">
        <v>41</v>
      </c>
      <c r="I5" s="48" t="s">
        <v>42</v>
      </c>
      <c r="J5" s="48" t="s">
        <v>43</v>
      </c>
      <c r="K5" s="48" t="s">
        <v>44</v>
      </c>
      <c r="L5" s="48" t="s">
        <v>45</v>
      </c>
      <c r="M5" s="48" t="s">
        <v>5</v>
      </c>
      <c r="N5" s="48" t="s">
        <v>33</v>
      </c>
    </row>
    <row r="6" spans="1:14" x14ac:dyDescent="0.2">
      <c r="A6" s="48" t="s">
        <v>46</v>
      </c>
      <c r="B6" s="48">
        <v>1</v>
      </c>
      <c r="C6" s="48">
        <v>2</v>
      </c>
      <c r="D6" s="48">
        <v>3</v>
      </c>
      <c r="E6" s="48">
        <v>4</v>
      </c>
      <c r="F6" s="48">
        <v>5</v>
      </c>
      <c r="G6" s="48">
        <v>6</v>
      </c>
      <c r="H6" s="48">
        <v>7</v>
      </c>
      <c r="I6" s="48">
        <v>8</v>
      </c>
      <c r="J6" s="48">
        <v>9</v>
      </c>
      <c r="K6" s="48">
        <v>10</v>
      </c>
      <c r="L6" s="48">
        <v>11</v>
      </c>
      <c r="M6" s="48">
        <v>12</v>
      </c>
      <c r="N6" s="48">
        <v>13</v>
      </c>
    </row>
    <row r="7" spans="1:14" ht="25.5" x14ac:dyDescent="0.2">
      <c r="A7" s="117">
        <v>18</v>
      </c>
      <c r="B7" s="129" t="s">
        <v>171</v>
      </c>
      <c r="C7" s="115" t="s">
        <v>216</v>
      </c>
      <c r="D7" s="115" t="s">
        <v>10</v>
      </c>
      <c r="E7" s="45" t="s">
        <v>6</v>
      </c>
      <c r="F7" s="53" t="s">
        <v>175</v>
      </c>
      <c r="G7" s="48" t="s">
        <v>15</v>
      </c>
      <c r="H7" s="27">
        <v>50</v>
      </c>
      <c r="I7" s="27">
        <v>50</v>
      </c>
      <c r="J7" s="47">
        <v>1</v>
      </c>
      <c r="K7" s="47">
        <v>1</v>
      </c>
      <c r="L7" s="114">
        <f>(K7+K9)/2</f>
        <v>1</v>
      </c>
      <c r="M7" s="117" t="s">
        <v>245</v>
      </c>
      <c r="N7" s="158"/>
    </row>
    <row r="8" spans="1:14" ht="51" x14ac:dyDescent="0.2">
      <c r="A8" s="117"/>
      <c r="B8" s="129"/>
      <c r="C8" s="115"/>
      <c r="D8" s="115"/>
      <c r="E8" s="45" t="s">
        <v>6</v>
      </c>
      <c r="F8" s="53" t="s">
        <v>176</v>
      </c>
      <c r="G8" s="48" t="s">
        <v>15</v>
      </c>
      <c r="H8" s="42" t="s">
        <v>111</v>
      </c>
      <c r="I8" s="42" t="s">
        <v>111</v>
      </c>
      <c r="J8" s="47" t="s">
        <v>111</v>
      </c>
      <c r="K8" s="47" t="s">
        <v>111</v>
      </c>
      <c r="L8" s="114"/>
      <c r="M8" s="117"/>
      <c r="N8" s="159"/>
    </row>
    <row r="9" spans="1:14" ht="25.5" x14ac:dyDescent="0.2">
      <c r="A9" s="117"/>
      <c r="B9" s="129"/>
      <c r="C9" s="115"/>
      <c r="D9" s="115"/>
      <c r="E9" s="45" t="s">
        <v>7</v>
      </c>
      <c r="F9" s="53" t="s">
        <v>179</v>
      </c>
      <c r="G9" s="48" t="s">
        <v>15</v>
      </c>
      <c r="H9" s="27">
        <v>184</v>
      </c>
      <c r="I9" s="27">
        <v>184</v>
      </c>
      <c r="J9" s="47">
        <f>I9/H9*100%</f>
        <v>1</v>
      </c>
      <c r="K9" s="47">
        <f>J9</f>
        <v>1</v>
      </c>
      <c r="L9" s="114"/>
      <c r="M9" s="117"/>
      <c r="N9" s="159"/>
    </row>
    <row r="10" spans="1:14" ht="25.5" x14ac:dyDescent="0.2">
      <c r="A10" s="117"/>
      <c r="B10" s="129"/>
      <c r="C10" s="129" t="s">
        <v>217</v>
      </c>
      <c r="D10" s="129" t="s">
        <v>10</v>
      </c>
      <c r="E10" s="45" t="s">
        <v>6</v>
      </c>
      <c r="F10" s="29" t="s">
        <v>177</v>
      </c>
      <c r="G10" s="48" t="s">
        <v>15</v>
      </c>
      <c r="H10" s="41">
        <v>3</v>
      </c>
      <c r="I10" s="41">
        <v>4</v>
      </c>
      <c r="J10" s="52">
        <v>1</v>
      </c>
      <c r="K10" s="52">
        <v>1</v>
      </c>
      <c r="L10" s="136">
        <f>(K10+K12)/2</f>
        <v>1</v>
      </c>
      <c r="M10" s="117"/>
      <c r="N10" s="159"/>
    </row>
    <row r="11" spans="1:14" ht="51" x14ac:dyDescent="0.2">
      <c r="A11" s="117"/>
      <c r="B11" s="129"/>
      <c r="C11" s="129"/>
      <c r="D11" s="129"/>
      <c r="E11" s="45" t="s">
        <v>6</v>
      </c>
      <c r="F11" s="29" t="s">
        <v>176</v>
      </c>
      <c r="G11" s="48" t="s">
        <v>15</v>
      </c>
      <c r="H11" s="42" t="s">
        <v>111</v>
      </c>
      <c r="I11" s="42" t="s">
        <v>111</v>
      </c>
      <c r="J11" s="52" t="s">
        <v>111</v>
      </c>
      <c r="K11" s="47" t="s">
        <v>111</v>
      </c>
      <c r="L11" s="136"/>
      <c r="M11" s="117"/>
      <c r="N11" s="159"/>
    </row>
    <row r="12" spans="1:14" ht="25.5" x14ac:dyDescent="0.2">
      <c r="A12" s="117"/>
      <c r="B12" s="129"/>
      <c r="C12" s="129"/>
      <c r="D12" s="129"/>
      <c r="E12" s="45" t="s">
        <v>7</v>
      </c>
      <c r="F12" s="29" t="s">
        <v>179</v>
      </c>
      <c r="G12" s="48" t="s">
        <v>15</v>
      </c>
      <c r="H12" s="41">
        <v>227</v>
      </c>
      <c r="I12" s="41">
        <v>227</v>
      </c>
      <c r="J12" s="52">
        <f t="shared" ref="J12:J93" si="0">I12/H12*100%</f>
        <v>1</v>
      </c>
      <c r="K12" s="52">
        <f>J12</f>
        <v>1</v>
      </c>
      <c r="L12" s="136"/>
      <c r="M12" s="117"/>
      <c r="N12" s="159"/>
    </row>
    <row r="13" spans="1:14" ht="25.5" x14ac:dyDescent="0.2">
      <c r="A13" s="117"/>
      <c r="B13" s="129"/>
      <c r="C13" s="115" t="s">
        <v>63</v>
      </c>
      <c r="D13" s="129" t="s">
        <v>10</v>
      </c>
      <c r="E13" s="45" t="s">
        <v>6</v>
      </c>
      <c r="F13" s="29" t="s">
        <v>175</v>
      </c>
      <c r="G13" s="48" t="s">
        <v>15</v>
      </c>
      <c r="H13" s="42">
        <v>1</v>
      </c>
      <c r="I13" s="42">
        <v>1</v>
      </c>
      <c r="J13" s="52">
        <v>1</v>
      </c>
      <c r="K13" s="47">
        <v>1</v>
      </c>
      <c r="L13" s="114">
        <f>K15</f>
        <v>1</v>
      </c>
      <c r="M13" s="117"/>
      <c r="N13" s="159"/>
    </row>
    <row r="14" spans="1:14" ht="51" x14ac:dyDescent="0.2">
      <c r="A14" s="117"/>
      <c r="B14" s="129"/>
      <c r="C14" s="115"/>
      <c r="D14" s="129"/>
      <c r="E14" s="45" t="s">
        <v>6</v>
      </c>
      <c r="F14" s="29" t="s">
        <v>176</v>
      </c>
      <c r="G14" s="48" t="s">
        <v>15</v>
      </c>
      <c r="H14" s="42" t="s">
        <v>111</v>
      </c>
      <c r="I14" s="42" t="s">
        <v>111</v>
      </c>
      <c r="J14" s="52" t="s">
        <v>111</v>
      </c>
      <c r="K14" s="47" t="s">
        <v>111</v>
      </c>
      <c r="L14" s="114"/>
      <c r="M14" s="117"/>
      <c r="N14" s="159"/>
    </row>
    <row r="15" spans="1:14" ht="25.5" x14ac:dyDescent="0.2">
      <c r="A15" s="117"/>
      <c r="B15" s="129"/>
      <c r="C15" s="115"/>
      <c r="D15" s="129"/>
      <c r="E15" s="45" t="s">
        <v>7</v>
      </c>
      <c r="F15" s="29" t="s">
        <v>179</v>
      </c>
      <c r="G15" s="48" t="s">
        <v>15</v>
      </c>
      <c r="H15" s="42">
        <v>28</v>
      </c>
      <c r="I15" s="42">
        <v>28</v>
      </c>
      <c r="J15" s="52">
        <f t="shared" si="0"/>
        <v>1</v>
      </c>
      <c r="K15" s="47">
        <f>J15</f>
        <v>1</v>
      </c>
      <c r="L15" s="114"/>
      <c r="M15" s="117"/>
      <c r="N15" s="159"/>
    </row>
    <row r="16" spans="1:14" ht="25.5" x14ac:dyDescent="0.2">
      <c r="A16" s="117"/>
      <c r="B16" s="129"/>
      <c r="C16" s="129" t="s">
        <v>64</v>
      </c>
      <c r="D16" s="129" t="s">
        <v>10</v>
      </c>
      <c r="E16" s="45" t="s">
        <v>6</v>
      </c>
      <c r="F16" s="29" t="s">
        <v>175</v>
      </c>
      <c r="G16" s="48" t="s">
        <v>15</v>
      </c>
      <c r="H16" s="42" t="s">
        <v>111</v>
      </c>
      <c r="I16" s="42" t="s">
        <v>111</v>
      </c>
      <c r="J16" s="52" t="s">
        <v>111</v>
      </c>
      <c r="K16" s="47" t="s">
        <v>111</v>
      </c>
      <c r="L16" s="136">
        <f>(K17+K18)/2</f>
        <v>1</v>
      </c>
      <c r="M16" s="117"/>
      <c r="N16" s="159"/>
    </row>
    <row r="17" spans="1:14" ht="51" x14ac:dyDescent="0.2">
      <c r="A17" s="117"/>
      <c r="B17" s="129"/>
      <c r="C17" s="129"/>
      <c r="D17" s="129"/>
      <c r="E17" s="45" t="s">
        <v>6</v>
      </c>
      <c r="F17" s="29" t="s">
        <v>178</v>
      </c>
      <c r="G17" s="48" t="s">
        <v>15</v>
      </c>
      <c r="H17" s="41">
        <v>8</v>
      </c>
      <c r="I17" s="41">
        <v>8</v>
      </c>
      <c r="J17" s="52">
        <f t="shared" ref="J17" si="1">I17/H17*100%</f>
        <v>1</v>
      </c>
      <c r="K17" s="52">
        <v>1</v>
      </c>
      <c r="L17" s="136"/>
      <c r="M17" s="117"/>
      <c r="N17" s="159"/>
    </row>
    <row r="18" spans="1:14" ht="25.5" x14ac:dyDescent="0.2">
      <c r="A18" s="117"/>
      <c r="B18" s="129"/>
      <c r="C18" s="129"/>
      <c r="D18" s="129"/>
      <c r="E18" s="45" t="s">
        <v>7</v>
      </c>
      <c r="F18" s="29" t="s">
        <v>179</v>
      </c>
      <c r="G18" s="48" t="s">
        <v>15</v>
      </c>
      <c r="H18" s="41">
        <v>8</v>
      </c>
      <c r="I18" s="41">
        <v>8</v>
      </c>
      <c r="J18" s="52">
        <f t="shared" si="0"/>
        <v>1</v>
      </c>
      <c r="K18" s="52">
        <f>J18</f>
        <v>1</v>
      </c>
      <c r="L18" s="136"/>
      <c r="M18" s="117"/>
      <c r="N18" s="159"/>
    </row>
    <row r="19" spans="1:14" ht="25.5" x14ac:dyDescent="0.2">
      <c r="A19" s="117"/>
      <c r="B19" s="129"/>
      <c r="C19" s="129" t="s">
        <v>218</v>
      </c>
      <c r="D19" s="129" t="s">
        <v>10</v>
      </c>
      <c r="E19" s="45" t="s">
        <v>6</v>
      </c>
      <c r="F19" s="29" t="s">
        <v>175</v>
      </c>
      <c r="G19" s="48" t="s">
        <v>15</v>
      </c>
      <c r="H19" s="41">
        <v>6</v>
      </c>
      <c r="I19" s="41">
        <v>6</v>
      </c>
      <c r="J19" s="52">
        <v>1</v>
      </c>
      <c r="K19" s="52">
        <v>1</v>
      </c>
      <c r="L19" s="136">
        <f>K21</f>
        <v>1</v>
      </c>
      <c r="M19" s="117"/>
      <c r="N19" s="159"/>
    </row>
    <row r="20" spans="1:14" ht="51" x14ac:dyDescent="0.2">
      <c r="A20" s="117"/>
      <c r="B20" s="129"/>
      <c r="C20" s="129"/>
      <c r="D20" s="129"/>
      <c r="E20" s="45" t="s">
        <v>6</v>
      </c>
      <c r="F20" s="29" t="s">
        <v>176</v>
      </c>
      <c r="G20" s="48" t="s">
        <v>15</v>
      </c>
      <c r="H20" s="41" t="s">
        <v>111</v>
      </c>
      <c r="I20" s="41" t="s">
        <v>111</v>
      </c>
      <c r="J20" s="52" t="s">
        <v>111</v>
      </c>
      <c r="K20" s="52" t="s">
        <v>111</v>
      </c>
      <c r="L20" s="136"/>
      <c r="M20" s="117"/>
      <c r="N20" s="159"/>
    </row>
    <row r="21" spans="1:14" ht="25.5" x14ac:dyDescent="0.2">
      <c r="A21" s="117"/>
      <c r="B21" s="129"/>
      <c r="C21" s="130"/>
      <c r="D21" s="129"/>
      <c r="E21" s="45" t="s">
        <v>7</v>
      </c>
      <c r="F21" s="29" t="s">
        <v>179</v>
      </c>
      <c r="G21" s="48" t="s">
        <v>15</v>
      </c>
      <c r="H21" s="41">
        <v>12</v>
      </c>
      <c r="I21" s="41">
        <v>12</v>
      </c>
      <c r="J21" s="52">
        <f>I21/H21*100%</f>
        <v>1</v>
      </c>
      <c r="K21" s="52">
        <f>J21</f>
        <v>1</v>
      </c>
      <c r="L21" s="136"/>
      <c r="M21" s="117"/>
      <c r="N21" s="159"/>
    </row>
    <row r="22" spans="1:14" ht="25.5" x14ac:dyDescent="0.2">
      <c r="A22" s="117"/>
      <c r="B22" s="129"/>
      <c r="C22" s="129" t="s">
        <v>219</v>
      </c>
      <c r="D22" s="129" t="s">
        <v>10</v>
      </c>
      <c r="E22" s="45" t="s">
        <v>6</v>
      </c>
      <c r="F22" s="29" t="s">
        <v>177</v>
      </c>
      <c r="G22" s="48" t="s">
        <v>15</v>
      </c>
      <c r="H22" s="41" t="s">
        <v>111</v>
      </c>
      <c r="I22" s="41" t="s">
        <v>111</v>
      </c>
      <c r="J22" s="52" t="s">
        <v>111</v>
      </c>
      <c r="K22" s="52" t="s">
        <v>111</v>
      </c>
      <c r="L22" s="136">
        <f>K24</f>
        <v>1</v>
      </c>
      <c r="M22" s="117"/>
      <c r="N22" s="159"/>
    </row>
    <row r="23" spans="1:14" ht="51" x14ac:dyDescent="0.2">
      <c r="A23" s="117"/>
      <c r="B23" s="129"/>
      <c r="C23" s="129"/>
      <c r="D23" s="129"/>
      <c r="E23" s="45" t="s">
        <v>6</v>
      </c>
      <c r="F23" s="29" t="s">
        <v>176</v>
      </c>
      <c r="G23" s="48" t="s">
        <v>15</v>
      </c>
      <c r="H23" s="41" t="s">
        <v>111</v>
      </c>
      <c r="I23" s="41" t="s">
        <v>111</v>
      </c>
      <c r="J23" s="52" t="s">
        <v>111</v>
      </c>
      <c r="K23" s="52" t="s">
        <v>111</v>
      </c>
      <c r="L23" s="136"/>
      <c r="M23" s="117"/>
      <c r="N23" s="159"/>
    </row>
    <row r="24" spans="1:14" ht="25.5" x14ac:dyDescent="0.2">
      <c r="A24" s="117"/>
      <c r="B24" s="129"/>
      <c r="C24" s="130"/>
      <c r="D24" s="129"/>
      <c r="E24" s="45" t="s">
        <v>7</v>
      </c>
      <c r="F24" s="29" t="s">
        <v>179</v>
      </c>
      <c r="G24" s="48" t="s">
        <v>15</v>
      </c>
      <c r="H24" s="41">
        <v>12</v>
      </c>
      <c r="I24" s="41">
        <v>12</v>
      </c>
      <c r="J24" s="52">
        <f>I24/H24*100%</f>
        <v>1</v>
      </c>
      <c r="K24" s="52">
        <f>J24</f>
        <v>1</v>
      </c>
      <c r="L24" s="136"/>
      <c r="M24" s="117"/>
      <c r="N24" s="159"/>
    </row>
    <row r="25" spans="1:14" ht="25.5" x14ac:dyDescent="0.2">
      <c r="A25" s="117"/>
      <c r="B25" s="129"/>
      <c r="C25" s="129" t="s">
        <v>66</v>
      </c>
      <c r="D25" s="129" t="s">
        <v>10</v>
      </c>
      <c r="E25" s="45" t="s">
        <v>6</v>
      </c>
      <c r="F25" s="29" t="s">
        <v>175</v>
      </c>
      <c r="G25" s="48" t="s">
        <v>15</v>
      </c>
      <c r="H25" s="42">
        <v>6</v>
      </c>
      <c r="I25" s="42">
        <v>8</v>
      </c>
      <c r="J25" s="52">
        <v>1</v>
      </c>
      <c r="K25" s="47">
        <v>1</v>
      </c>
      <c r="L25" s="136">
        <f>K27</f>
        <v>1</v>
      </c>
      <c r="M25" s="117"/>
      <c r="N25" s="159"/>
    </row>
    <row r="26" spans="1:14" ht="51" x14ac:dyDescent="0.2">
      <c r="A26" s="117"/>
      <c r="B26" s="129"/>
      <c r="C26" s="129"/>
      <c r="D26" s="129"/>
      <c r="E26" s="45" t="s">
        <v>6</v>
      </c>
      <c r="F26" s="29" t="s">
        <v>176</v>
      </c>
      <c r="G26" s="48" t="s">
        <v>15</v>
      </c>
      <c r="H26" s="42" t="s">
        <v>111</v>
      </c>
      <c r="I26" s="42" t="s">
        <v>111</v>
      </c>
      <c r="J26" s="52" t="s">
        <v>111</v>
      </c>
      <c r="K26" s="47" t="s">
        <v>111</v>
      </c>
      <c r="L26" s="136"/>
      <c r="M26" s="117"/>
      <c r="N26" s="159"/>
    </row>
    <row r="27" spans="1:14" ht="25.5" x14ac:dyDescent="0.2">
      <c r="A27" s="117"/>
      <c r="B27" s="129"/>
      <c r="C27" s="130"/>
      <c r="D27" s="129"/>
      <c r="E27" s="45" t="s">
        <v>7</v>
      </c>
      <c r="F27" s="29" t="s">
        <v>179</v>
      </c>
      <c r="G27" s="48" t="s">
        <v>15</v>
      </c>
      <c r="H27" s="41">
        <v>10</v>
      </c>
      <c r="I27" s="41">
        <v>10</v>
      </c>
      <c r="J27" s="52">
        <f>I27/H27*100%</f>
        <v>1</v>
      </c>
      <c r="K27" s="52">
        <f>J27</f>
        <v>1</v>
      </c>
      <c r="L27" s="136"/>
      <c r="M27" s="117"/>
      <c r="N27" s="159"/>
    </row>
    <row r="28" spans="1:14" ht="25.5" x14ac:dyDescent="0.2">
      <c r="A28" s="117"/>
      <c r="B28" s="129"/>
      <c r="C28" s="129" t="s">
        <v>220</v>
      </c>
      <c r="D28" s="129" t="s">
        <v>10</v>
      </c>
      <c r="E28" s="45" t="s">
        <v>6</v>
      </c>
      <c r="F28" s="29" t="s">
        <v>177</v>
      </c>
      <c r="G28" s="48" t="s">
        <v>15</v>
      </c>
      <c r="H28" s="41">
        <v>5</v>
      </c>
      <c r="I28" s="41">
        <v>7</v>
      </c>
      <c r="J28" s="52">
        <v>1</v>
      </c>
      <c r="K28" s="52">
        <v>1</v>
      </c>
      <c r="L28" s="136">
        <f>(K28+K30)/2</f>
        <v>1</v>
      </c>
      <c r="M28" s="117"/>
      <c r="N28" s="159"/>
    </row>
    <row r="29" spans="1:14" ht="51" x14ac:dyDescent="0.2">
      <c r="A29" s="117"/>
      <c r="B29" s="129"/>
      <c r="C29" s="129"/>
      <c r="D29" s="129"/>
      <c r="E29" s="45" t="s">
        <v>6</v>
      </c>
      <c r="F29" s="29" t="s">
        <v>176</v>
      </c>
      <c r="G29" s="48" t="s">
        <v>15</v>
      </c>
      <c r="H29" s="42" t="s">
        <v>111</v>
      </c>
      <c r="I29" s="42" t="s">
        <v>111</v>
      </c>
      <c r="J29" s="52" t="s">
        <v>111</v>
      </c>
      <c r="K29" s="47" t="s">
        <v>111</v>
      </c>
      <c r="L29" s="136"/>
      <c r="M29" s="117"/>
      <c r="N29" s="159"/>
    </row>
    <row r="30" spans="1:14" ht="25.5" x14ac:dyDescent="0.2">
      <c r="A30" s="117"/>
      <c r="B30" s="129"/>
      <c r="C30" s="130"/>
      <c r="D30" s="129"/>
      <c r="E30" s="45" t="s">
        <v>7</v>
      </c>
      <c r="F30" s="29" t="s">
        <v>179</v>
      </c>
      <c r="G30" s="48" t="s">
        <v>15</v>
      </c>
      <c r="H30" s="41">
        <v>81</v>
      </c>
      <c r="I30" s="41">
        <v>81</v>
      </c>
      <c r="J30" s="52">
        <f>I30/H30*100%</f>
        <v>1</v>
      </c>
      <c r="K30" s="52">
        <f>J30</f>
        <v>1</v>
      </c>
      <c r="L30" s="136"/>
      <c r="M30" s="117"/>
      <c r="N30" s="159"/>
    </row>
    <row r="31" spans="1:14" ht="25.5" x14ac:dyDescent="0.2">
      <c r="A31" s="117"/>
      <c r="B31" s="129"/>
      <c r="C31" s="129" t="s">
        <v>65</v>
      </c>
      <c r="D31" s="129" t="s">
        <v>10</v>
      </c>
      <c r="E31" s="45" t="s">
        <v>6</v>
      </c>
      <c r="F31" s="29" t="s">
        <v>175</v>
      </c>
      <c r="G31" s="48" t="s">
        <v>15</v>
      </c>
      <c r="H31" s="32">
        <v>4</v>
      </c>
      <c r="I31" s="27">
        <v>5</v>
      </c>
      <c r="J31" s="52">
        <v>1</v>
      </c>
      <c r="K31" s="52">
        <v>1</v>
      </c>
      <c r="L31" s="136">
        <f>K33</f>
        <v>1</v>
      </c>
      <c r="M31" s="117"/>
      <c r="N31" s="159"/>
    </row>
    <row r="32" spans="1:14" ht="51" x14ac:dyDescent="0.2">
      <c r="A32" s="117"/>
      <c r="B32" s="129"/>
      <c r="C32" s="129"/>
      <c r="D32" s="129"/>
      <c r="E32" s="45" t="s">
        <v>6</v>
      </c>
      <c r="F32" s="29" t="s">
        <v>176</v>
      </c>
      <c r="G32" s="48" t="s">
        <v>15</v>
      </c>
      <c r="H32" s="42" t="s">
        <v>111</v>
      </c>
      <c r="I32" s="42" t="s">
        <v>111</v>
      </c>
      <c r="J32" s="52" t="s">
        <v>111</v>
      </c>
      <c r="K32" s="47" t="s">
        <v>111</v>
      </c>
      <c r="L32" s="136"/>
      <c r="M32" s="117"/>
      <c r="N32" s="159"/>
    </row>
    <row r="33" spans="1:14" ht="25.5" x14ac:dyDescent="0.2">
      <c r="A33" s="117"/>
      <c r="B33" s="129"/>
      <c r="C33" s="130"/>
      <c r="D33" s="129"/>
      <c r="E33" s="45" t="s">
        <v>7</v>
      </c>
      <c r="F33" s="29" t="s">
        <v>179</v>
      </c>
      <c r="G33" s="48" t="s">
        <v>15</v>
      </c>
      <c r="H33" s="32">
        <v>26</v>
      </c>
      <c r="I33" s="32">
        <v>26</v>
      </c>
      <c r="J33" s="52">
        <f t="shared" si="0"/>
        <v>1</v>
      </c>
      <c r="K33" s="52">
        <f>J33</f>
        <v>1</v>
      </c>
      <c r="L33" s="136"/>
      <c r="M33" s="117"/>
      <c r="N33" s="159"/>
    </row>
    <row r="34" spans="1:14" ht="25.5" x14ac:dyDescent="0.2">
      <c r="A34" s="117"/>
      <c r="B34" s="129"/>
      <c r="C34" s="115" t="s">
        <v>249</v>
      </c>
      <c r="D34" s="115" t="s">
        <v>10</v>
      </c>
      <c r="E34" s="45" t="s">
        <v>6</v>
      </c>
      <c r="F34" s="29" t="s">
        <v>175</v>
      </c>
      <c r="G34" s="48" t="s">
        <v>15</v>
      </c>
      <c r="H34" s="42" t="s">
        <v>111</v>
      </c>
      <c r="I34" s="42" t="s">
        <v>111</v>
      </c>
      <c r="J34" s="52" t="s">
        <v>111</v>
      </c>
      <c r="K34" s="47" t="s">
        <v>111</v>
      </c>
      <c r="L34" s="114">
        <f>(K35+K36)/2</f>
        <v>1</v>
      </c>
      <c r="M34" s="117"/>
      <c r="N34" s="159"/>
    </row>
    <row r="35" spans="1:14" ht="51" x14ac:dyDescent="0.2">
      <c r="A35" s="117"/>
      <c r="B35" s="129"/>
      <c r="C35" s="115"/>
      <c r="D35" s="115"/>
      <c r="E35" s="45" t="s">
        <v>6</v>
      </c>
      <c r="F35" s="29" t="s">
        <v>178</v>
      </c>
      <c r="G35" s="48" t="s">
        <v>15</v>
      </c>
      <c r="H35" s="27">
        <v>2</v>
      </c>
      <c r="I35" s="27">
        <v>2</v>
      </c>
      <c r="J35" s="47">
        <v>1</v>
      </c>
      <c r="K35" s="47">
        <f>J35</f>
        <v>1</v>
      </c>
      <c r="L35" s="114"/>
      <c r="M35" s="117"/>
      <c r="N35" s="159"/>
    </row>
    <row r="36" spans="1:14" ht="25.5" x14ac:dyDescent="0.2">
      <c r="A36" s="117"/>
      <c r="B36" s="129"/>
      <c r="C36" s="143"/>
      <c r="D36" s="115"/>
      <c r="E36" s="45" t="s">
        <v>7</v>
      </c>
      <c r="F36" s="29" t="s">
        <v>179</v>
      </c>
      <c r="G36" s="48" t="s">
        <v>15</v>
      </c>
      <c r="H36" s="27">
        <v>2</v>
      </c>
      <c r="I36" s="27">
        <v>2</v>
      </c>
      <c r="J36" s="47">
        <f t="shared" ref="J36" si="2">I36/H36*100%</f>
        <v>1</v>
      </c>
      <c r="K36" s="47">
        <f>J36</f>
        <v>1</v>
      </c>
      <c r="L36" s="114"/>
      <c r="M36" s="117"/>
      <c r="N36" s="159"/>
    </row>
    <row r="37" spans="1:14" ht="25.5" x14ac:dyDescent="0.2">
      <c r="A37" s="117"/>
      <c r="B37" s="129"/>
      <c r="C37" s="129" t="s">
        <v>67</v>
      </c>
      <c r="D37" s="129" t="s">
        <v>10</v>
      </c>
      <c r="E37" s="45" t="s">
        <v>6</v>
      </c>
      <c r="F37" s="29" t="s">
        <v>175</v>
      </c>
      <c r="G37" s="48" t="s">
        <v>15</v>
      </c>
      <c r="H37" s="41" t="s">
        <v>111</v>
      </c>
      <c r="I37" s="41" t="s">
        <v>111</v>
      </c>
      <c r="J37" s="52" t="s">
        <v>111</v>
      </c>
      <c r="K37" s="52" t="s">
        <v>111</v>
      </c>
      <c r="L37" s="136">
        <v>1</v>
      </c>
      <c r="M37" s="117"/>
      <c r="N37" s="159"/>
    </row>
    <row r="38" spans="1:14" ht="51" x14ac:dyDescent="0.2">
      <c r="A38" s="117"/>
      <c r="B38" s="129"/>
      <c r="C38" s="129"/>
      <c r="D38" s="129"/>
      <c r="E38" s="45" t="s">
        <v>6</v>
      </c>
      <c r="F38" s="29" t="s">
        <v>176</v>
      </c>
      <c r="G38" s="48" t="s">
        <v>15</v>
      </c>
      <c r="H38" s="42" t="s">
        <v>111</v>
      </c>
      <c r="I38" s="42" t="s">
        <v>111</v>
      </c>
      <c r="J38" s="52" t="s">
        <v>111</v>
      </c>
      <c r="K38" s="47" t="s">
        <v>111</v>
      </c>
      <c r="L38" s="136"/>
      <c r="M38" s="117"/>
      <c r="N38" s="159"/>
    </row>
    <row r="39" spans="1:14" ht="25.5" x14ac:dyDescent="0.2">
      <c r="A39" s="117"/>
      <c r="B39" s="129"/>
      <c r="C39" s="129"/>
      <c r="D39" s="129"/>
      <c r="E39" s="45" t="s">
        <v>7</v>
      </c>
      <c r="F39" s="29" t="s">
        <v>179</v>
      </c>
      <c r="G39" s="48" t="s">
        <v>15</v>
      </c>
      <c r="H39" s="41">
        <v>40</v>
      </c>
      <c r="I39" s="41">
        <v>40</v>
      </c>
      <c r="J39" s="52">
        <f t="shared" si="0"/>
        <v>1</v>
      </c>
      <c r="K39" s="52">
        <f>J39</f>
        <v>1</v>
      </c>
      <c r="L39" s="136"/>
      <c r="M39" s="117"/>
      <c r="N39" s="159"/>
    </row>
    <row r="40" spans="1:14" ht="25.5" x14ac:dyDescent="0.2">
      <c r="A40" s="117"/>
      <c r="B40" s="129"/>
      <c r="C40" s="129" t="s">
        <v>250</v>
      </c>
      <c r="D40" s="129" t="s">
        <v>10</v>
      </c>
      <c r="E40" s="45" t="s">
        <v>6</v>
      </c>
      <c r="F40" s="29" t="s">
        <v>177</v>
      </c>
      <c r="G40" s="48" t="s">
        <v>15</v>
      </c>
      <c r="H40" s="41">
        <v>1</v>
      </c>
      <c r="I40" s="41">
        <v>1</v>
      </c>
      <c r="J40" s="52">
        <v>1</v>
      </c>
      <c r="K40" s="52">
        <v>1</v>
      </c>
      <c r="L40" s="136">
        <f>K42</f>
        <v>1</v>
      </c>
      <c r="M40" s="117"/>
      <c r="N40" s="159"/>
    </row>
    <row r="41" spans="1:14" ht="51" x14ac:dyDescent="0.2">
      <c r="A41" s="117"/>
      <c r="B41" s="129"/>
      <c r="C41" s="129"/>
      <c r="D41" s="129"/>
      <c r="E41" s="45" t="s">
        <v>6</v>
      </c>
      <c r="F41" s="29" t="s">
        <v>176</v>
      </c>
      <c r="G41" s="48" t="s">
        <v>15</v>
      </c>
      <c r="H41" s="42" t="s">
        <v>111</v>
      </c>
      <c r="I41" s="42" t="s">
        <v>111</v>
      </c>
      <c r="J41" s="52" t="s">
        <v>111</v>
      </c>
      <c r="K41" s="47" t="s">
        <v>111</v>
      </c>
      <c r="L41" s="136"/>
      <c r="M41" s="117"/>
      <c r="N41" s="159"/>
    </row>
    <row r="42" spans="1:14" ht="25.5" x14ac:dyDescent="0.2">
      <c r="A42" s="117"/>
      <c r="B42" s="129"/>
      <c r="C42" s="129"/>
      <c r="D42" s="129"/>
      <c r="E42" s="45" t="s">
        <v>7</v>
      </c>
      <c r="F42" s="29" t="s">
        <v>179</v>
      </c>
      <c r="G42" s="48" t="s">
        <v>15</v>
      </c>
      <c r="H42" s="41">
        <v>89</v>
      </c>
      <c r="I42" s="41">
        <v>89</v>
      </c>
      <c r="J42" s="52">
        <f t="shared" si="0"/>
        <v>1</v>
      </c>
      <c r="K42" s="52">
        <f>J42</f>
        <v>1</v>
      </c>
      <c r="L42" s="136"/>
      <c r="M42" s="117"/>
      <c r="N42" s="159"/>
    </row>
    <row r="43" spans="1:14" ht="25.5" x14ac:dyDescent="0.2">
      <c r="A43" s="117"/>
      <c r="B43" s="129"/>
      <c r="C43" s="129" t="s">
        <v>68</v>
      </c>
      <c r="D43" s="129" t="s">
        <v>10</v>
      </c>
      <c r="E43" s="45" t="s">
        <v>6</v>
      </c>
      <c r="F43" s="29" t="s">
        <v>175</v>
      </c>
      <c r="G43" s="48" t="s">
        <v>15</v>
      </c>
      <c r="H43" s="41" t="s">
        <v>111</v>
      </c>
      <c r="I43" s="41" t="s">
        <v>111</v>
      </c>
      <c r="J43" s="52" t="s">
        <v>111</v>
      </c>
      <c r="K43" s="52" t="s">
        <v>111</v>
      </c>
      <c r="L43" s="136">
        <f>K45</f>
        <v>1</v>
      </c>
      <c r="M43" s="117"/>
      <c r="N43" s="159"/>
    </row>
    <row r="44" spans="1:14" ht="51" x14ac:dyDescent="0.2">
      <c r="A44" s="117"/>
      <c r="B44" s="129"/>
      <c r="C44" s="129"/>
      <c r="D44" s="129"/>
      <c r="E44" s="45" t="s">
        <v>6</v>
      </c>
      <c r="F44" s="29" t="s">
        <v>176</v>
      </c>
      <c r="G44" s="48" t="s">
        <v>15</v>
      </c>
      <c r="H44" s="42" t="s">
        <v>111</v>
      </c>
      <c r="I44" s="42" t="s">
        <v>111</v>
      </c>
      <c r="J44" s="52" t="s">
        <v>111</v>
      </c>
      <c r="K44" s="47" t="s">
        <v>111</v>
      </c>
      <c r="L44" s="136"/>
      <c r="M44" s="117"/>
      <c r="N44" s="159"/>
    </row>
    <row r="45" spans="1:14" ht="25.5" x14ac:dyDescent="0.2">
      <c r="A45" s="117"/>
      <c r="B45" s="129"/>
      <c r="C45" s="129"/>
      <c r="D45" s="129"/>
      <c r="E45" s="45" t="s">
        <v>7</v>
      </c>
      <c r="F45" s="29" t="s">
        <v>179</v>
      </c>
      <c r="G45" s="48" t="s">
        <v>15</v>
      </c>
      <c r="H45" s="41">
        <v>10</v>
      </c>
      <c r="I45" s="41">
        <v>10</v>
      </c>
      <c r="J45" s="52">
        <f t="shared" si="0"/>
        <v>1</v>
      </c>
      <c r="K45" s="52">
        <f>J45</f>
        <v>1</v>
      </c>
      <c r="L45" s="136"/>
      <c r="M45" s="117"/>
      <c r="N45" s="159"/>
    </row>
    <row r="46" spans="1:14" ht="25.5" x14ac:dyDescent="0.2">
      <c r="A46" s="117"/>
      <c r="B46" s="129"/>
      <c r="C46" s="115" t="s">
        <v>221</v>
      </c>
      <c r="D46" s="115" t="s">
        <v>10</v>
      </c>
      <c r="E46" s="45" t="s">
        <v>6</v>
      </c>
      <c r="F46" s="53" t="s">
        <v>177</v>
      </c>
      <c r="G46" s="48" t="s">
        <v>15</v>
      </c>
      <c r="H46" s="41">
        <v>3</v>
      </c>
      <c r="I46" s="41">
        <v>3</v>
      </c>
      <c r="J46" s="52">
        <v>1</v>
      </c>
      <c r="K46" s="52">
        <v>1</v>
      </c>
      <c r="L46" s="136">
        <f>(K46+K48)/2</f>
        <v>1</v>
      </c>
      <c r="M46" s="117"/>
      <c r="N46" s="159"/>
    </row>
    <row r="47" spans="1:14" ht="51" x14ac:dyDescent="0.2">
      <c r="A47" s="117"/>
      <c r="B47" s="129"/>
      <c r="C47" s="115"/>
      <c r="D47" s="115"/>
      <c r="E47" s="45" t="s">
        <v>6</v>
      </c>
      <c r="F47" s="53" t="s">
        <v>176</v>
      </c>
      <c r="G47" s="48" t="s">
        <v>15</v>
      </c>
      <c r="H47" s="42" t="s">
        <v>111</v>
      </c>
      <c r="I47" s="42" t="s">
        <v>111</v>
      </c>
      <c r="J47" s="52" t="s">
        <v>111</v>
      </c>
      <c r="K47" s="47" t="s">
        <v>111</v>
      </c>
      <c r="L47" s="136"/>
      <c r="M47" s="117"/>
      <c r="N47" s="159"/>
    </row>
    <row r="48" spans="1:14" ht="25.5" x14ac:dyDescent="0.2">
      <c r="A48" s="117"/>
      <c r="B48" s="129"/>
      <c r="C48" s="115"/>
      <c r="D48" s="115"/>
      <c r="E48" s="45" t="s">
        <v>7</v>
      </c>
      <c r="F48" s="53" t="s">
        <v>179</v>
      </c>
      <c r="G48" s="48" t="s">
        <v>15</v>
      </c>
      <c r="H48" s="41">
        <v>13</v>
      </c>
      <c r="I48" s="41">
        <v>13</v>
      </c>
      <c r="J48" s="52">
        <f>I48/H48*100%</f>
        <v>1</v>
      </c>
      <c r="K48" s="52">
        <f>J48</f>
        <v>1</v>
      </c>
      <c r="L48" s="136"/>
      <c r="M48" s="117"/>
      <c r="N48" s="159"/>
    </row>
    <row r="49" spans="1:14" ht="25.5" x14ac:dyDescent="0.2">
      <c r="A49" s="117"/>
      <c r="B49" s="129"/>
      <c r="C49" s="115" t="s">
        <v>222</v>
      </c>
      <c r="D49" s="115" t="s">
        <v>10</v>
      </c>
      <c r="E49" s="45" t="s">
        <v>6</v>
      </c>
      <c r="F49" s="53" t="s">
        <v>175</v>
      </c>
      <c r="G49" s="48" t="s">
        <v>15</v>
      </c>
      <c r="H49" s="41" t="s">
        <v>111</v>
      </c>
      <c r="I49" s="41" t="s">
        <v>111</v>
      </c>
      <c r="J49" s="52" t="s">
        <v>111</v>
      </c>
      <c r="K49" s="47" t="s">
        <v>111</v>
      </c>
      <c r="L49" s="136">
        <f>K51</f>
        <v>1</v>
      </c>
      <c r="M49" s="117"/>
      <c r="N49" s="159"/>
    </row>
    <row r="50" spans="1:14" ht="51" x14ac:dyDescent="0.2">
      <c r="A50" s="117"/>
      <c r="B50" s="129"/>
      <c r="C50" s="115"/>
      <c r="D50" s="115"/>
      <c r="E50" s="45" t="s">
        <v>6</v>
      </c>
      <c r="F50" s="53" t="s">
        <v>176</v>
      </c>
      <c r="G50" s="48" t="s">
        <v>15</v>
      </c>
      <c r="H50" s="42" t="s">
        <v>111</v>
      </c>
      <c r="I50" s="42" t="s">
        <v>111</v>
      </c>
      <c r="J50" s="52" t="s">
        <v>111</v>
      </c>
      <c r="K50" s="47" t="s">
        <v>111</v>
      </c>
      <c r="L50" s="136"/>
      <c r="M50" s="117"/>
      <c r="N50" s="159"/>
    </row>
    <row r="51" spans="1:14" ht="25.5" x14ac:dyDescent="0.2">
      <c r="A51" s="117"/>
      <c r="B51" s="129"/>
      <c r="C51" s="115"/>
      <c r="D51" s="115"/>
      <c r="E51" s="45" t="s">
        <v>7</v>
      </c>
      <c r="F51" s="53" t="s">
        <v>179</v>
      </c>
      <c r="G51" s="48" t="s">
        <v>15</v>
      </c>
      <c r="H51" s="41">
        <v>3</v>
      </c>
      <c r="I51" s="41">
        <v>3</v>
      </c>
      <c r="J51" s="52">
        <f>I51/H51*100%</f>
        <v>1</v>
      </c>
      <c r="K51" s="52">
        <f>J51</f>
        <v>1</v>
      </c>
      <c r="L51" s="136"/>
      <c r="M51" s="117"/>
      <c r="N51" s="159"/>
    </row>
    <row r="52" spans="1:14" ht="25.5" x14ac:dyDescent="0.2">
      <c r="A52" s="117"/>
      <c r="B52" s="129"/>
      <c r="C52" s="115" t="s">
        <v>223</v>
      </c>
      <c r="D52" s="115" t="s">
        <v>10</v>
      </c>
      <c r="E52" s="45" t="s">
        <v>6</v>
      </c>
      <c r="F52" s="53" t="s">
        <v>175</v>
      </c>
      <c r="G52" s="48" t="s">
        <v>15</v>
      </c>
      <c r="H52" s="42" t="s">
        <v>111</v>
      </c>
      <c r="I52" s="42" t="s">
        <v>111</v>
      </c>
      <c r="J52" s="52" t="s">
        <v>111</v>
      </c>
      <c r="K52" s="47" t="s">
        <v>111</v>
      </c>
      <c r="L52" s="136">
        <f>(K53+K54)/2</f>
        <v>1</v>
      </c>
      <c r="M52" s="117"/>
      <c r="N52" s="159"/>
    </row>
    <row r="53" spans="1:14" ht="51" x14ac:dyDescent="0.2">
      <c r="A53" s="117"/>
      <c r="B53" s="129"/>
      <c r="C53" s="115"/>
      <c r="D53" s="115"/>
      <c r="E53" s="45" t="s">
        <v>6</v>
      </c>
      <c r="F53" s="53" t="s">
        <v>178</v>
      </c>
      <c r="G53" s="48" t="s">
        <v>15</v>
      </c>
      <c r="H53" s="42">
        <v>6</v>
      </c>
      <c r="I53" s="42">
        <v>6</v>
      </c>
      <c r="J53" s="52">
        <v>1</v>
      </c>
      <c r="K53" s="52">
        <v>1</v>
      </c>
      <c r="L53" s="136"/>
      <c r="M53" s="117"/>
      <c r="N53" s="159"/>
    </row>
    <row r="54" spans="1:14" ht="25.5" x14ac:dyDescent="0.2">
      <c r="A54" s="117"/>
      <c r="B54" s="129"/>
      <c r="C54" s="115"/>
      <c r="D54" s="115"/>
      <c r="E54" s="45" t="s">
        <v>7</v>
      </c>
      <c r="F54" s="53" t="s">
        <v>179</v>
      </c>
      <c r="G54" s="48" t="s">
        <v>15</v>
      </c>
      <c r="H54" s="41">
        <v>6</v>
      </c>
      <c r="I54" s="41">
        <v>6</v>
      </c>
      <c r="J54" s="52">
        <f>I54/H54*100%</f>
        <v>1</v>
      </c>
      <c r="K54" s="52">
        <f>J54</f>
        <v>1</v>
      </c>
      <c r="L54" s="136"/>
      <c r="M54" s="117"/>
      <c r="N54" s="159"/>
    </row>
    <row r="55" spans="1:14" ht="25.5" x14ac:dyDescent="0.2">
      <c r="A55" s="117"/>
      <c r="B55" s="129"/>
      <c r="C55" s="129" t="s">
        <v>251</v>
      </c>
      <c r="D55" s="129" t="s">
        <v>10</v>
      </c>
      <c r="E55" s="45" t="s">
        <v>6</v>
      </c>
      <c r="F55" s="53" t="s">
        <v>177</v>
      </c>
      <c r="G55" s="48" t="s">
        <v>15</v>
      </c>
      <c r="H55" s="41">
        <v>13</v>
      </c>
      <c r="I55" s="41">
        <v>16</v>
      </c>
      <c r="J55" s="52">
        <v>1</v>
      </c>
      <c r="K55" s="52">
        <v>1</v>
      </c>
      <c r="L55" s="136">
        <f>(K55+K57)/2</f>
        <v>1</v>
      </c>
      <c r="M55" s="117"/>
      <c r="N55" s="159"/>
    </row>
    <row r="56" spans="1:14" ht="51" x14ac:dyDescent="0.2">
      <c r="A56" s="117"/>
      <c r="B56" s="129"/>
      <c r="C56" s="129"/>
      <c r="D56" s="129"/>
      <c r="E56" s="45" t="s">
        <v>6</v>
      </c>
      <c r="F56" s="53" t="s">
        <v>176</v>
      </c>
      <c r="G56" s="48" t="s">
        <v>15</v>
      </c>
      <c r="H56" s="41" t="s">
        <v>111</v>
      </c>
      <c r="I56" s="41" t="s">
        <v>111</v>
      </c>
      <c r="J56" s="52" t="s">
        <v>111</v>
      </c>
      <c r="K56" s="52" t="s">
        <v>111</v>
      </c>
      <c r="L56" s="136"/>
      <c r="M56" s="117"/>
      <c r="N56" s="159"/>
    </row>
    <row r="57" spans="1:14" ht="25.5" x14ac:dyDescent="0.2">
      <c r="A57" s="117"/>
      <c r="B57" s="129"/>
      <c r="C57" s="129"/>
      <c r="D57" s="129"/>
      <c r="E57" s="45" t="s">
        <v>7</v>
      </c>
      <c r="F57" s="53" t="s">
        <v>179</v>
      </c>
      <c r="G57" s="48" t="s">
        <v>15</v>
      </c>
      <c r="H57" s="41">
        <v>187</v>
      </c>
      <c r="I57" s="41">
        <v>187</v>
      </c>
      <c r="J57" s="52">
        <f t="shared" si="0"/>
        <v>1</v>
      </c>
      <c r="K57" s="52">
        <f>J57</f>
        <v>1</v>
      </c>
      <c r="L57" s="136"/>
      <c r="M57" s="117"/>
      <c r="N57" s="159"/>
    </row>
    <row r="58" spans="1:14" ht="25.5" x14ac:dyDescent="0.2">
      <c r="A58" s="117"/>
      <c r="B58" s="129"/>
      <c r="C58" s="129" t="s">
        <v>69</v>
      </c>
      <c r="D58" s="129" t="s">
        <v>10</v>
      </c>
      <c r="E58" s="45" t="s">
        <v>6</v>
      </c>
      <c r="F58" s="53" t="s">
        <v>175</v>
      </c>
      <c r="G58" s="48" t="s">
        <v>15</v>
      </c>
      <c r="H58" s="41">
        <v>1</v>
      </c>
      <c r="I58" s="41">
        <v>2</v>
      </c>
      <c r="J58" s="52">
        <v>1</v>
      </c>
      <c r="K58" s="52">
        <v>1</v>
      </c>
      <c r="L58" s="136">
        <f>K60</f>
        <v>1</v>
      </c>
      <c r="M58" s="117"/>
      <c r="N58" s="159"/>
    </row>
    <row r="59" spans="1:14" ht="51" x14ac:dyDescent="0.2">
      <c r="A59" s="117"/>
      <c r="B59" s="129"/>
      <c r="C59" s="129"/>
      <c r="D59" s="129"/>
      <c r="E59" s="45" t="s">
        <v>6</v>
      </c>
      <c r="F59" s="53" t="s">
        <v>176</v>
      </c>
      <c r="G59" s="48" t="s">
        <v>15</v>
      </c>
      <c r="H59" s="42" t="s">
        <v>111</v>
      </c>
      <c r="I59" s="42" t="s">
        <v>111</v>
      </c>
      <c r="J59" s="52" t="s">
        <v>111</v>
      </c>
      <c r="K59" s="47" t="s">
        <v>111</v>
      </c>
      <c r="L59" s="136"/>
      <c r="M59" s="117"/>
      <c r="N59" s="159"/>
    </row>
    <row r="60" spans="1:14" ht="25.5" x14ac:dyDescent="0.2">
      <c r="A60" s="117"/>
      <c r="B60" s="129"/>
      <c r="C60" s="129"/>
      <c r="D60" s="129"/>
      <c r="E60" s="45" t="s">
        <v>7</v>
      </c>
      <c r="F60" s="53" t="s">
        <v>179</v>
      </c>
      <c r="G60" s="48" t="s">
        <v>15</v>
      </c>
      <c r="H60" s="41">
        <v>41</v>
      </c>
      <c r="I60" s="41">
        <v>41</v>
      </c>
      <c r="J60" s="52">
        <f t="shared" si="0"/>
        <v>1</v>
      </c>
      <c r="K60" s="52">
        <f>J60</f>
        <v>1</v>
      </c>
      <c r="L60" s="136"/>
      <c r="M60" s="117"/>
      <c r="N60" s="159"/>
    </row>
    <row r="61" spans="1:14" ht="25.5" x14ac:dyDescent="0.2">
      <c r="A61" s="117"/>
      <c r="B61" s="129"/>
      <c r="C61" s="129" t="s">
        <v>70</v>
      </c>
      <c r="D61" s="129" t="s">
        <v>10</v>
      </c>
      <c r="E61" s="45" t="s">
        <v>6</v>
      </c>
      <c r="F61" s="53" t="s">
        <v>175</v>
      </c>
      <c r="G61" s="48" t="s">
        <v>15</v>
      </c>
      <c r="H61" s="41" t="s">
        <v>111</v>
      </c>
      <c r="I61" s="41" t="s">
        <v>111</v>
      </c>
      <c r="J61" s="52" t="s">
        <v>111</v>
      </c>
      <c r="K61" s="52" t="s">
        <v>111</v>
      </c>
      <c r="L61" s="136">
        <f>(K62+K63)/2</f>
        <v>1</v>
      </c>
      <c r="M61" s="117"/>
      <c r="N61" s="159"/>
    </row>
    <row r="62" spans="1:14" ht="51" x14ac:dyDescent="0.2">
      <c r="A62" s="117"/>
      <c r="B62" s="129"/>
      <c r="C62" s="129"/>
      <c r="D62" s="129"/>
      <c r="E62" s="45" t="s">
        <v>6</v>
      </c>
      <c r="F62" s="53" t="s">
        <v>178</v>
      </c>
      <c r="G62" s="48" t="s">
        <v>15</v>
      </c>
      <c r="H62" s="41">
        <v>19</v>
      </c>
      <c r="I62" s="41">
        <v>19</v>
      </c>
      <c r="J62" s="52">
        <f t="shared" ref="J62" si="3">I62/H62*100%</f>
        <v>1</v>
      </c>
      <c r="K62" s="52">
        <v>1</v>
      </c>
      <c r="L62" s="136"/>
      <c r="M62" s="117"/>
      <c r="N62" s="159"/>
    </row>
    <row r="63" spans="1:14" ht="25.5" x14ac:dyDescent="0.2">
      <c r="A63" s="117"/>
      <c r="B63" s="129"/>
      <c r="C63" s="129"/>
      <c r="D63" s="129"/>
      <c r="E63" s="45" t="s">
        <v>7</v>
      </c>
      <c r="F63" s="53" t="s">
        <v>179</v>
      </c>
      <c r="G63" s="48" t="s">
        <v>15</v>
      </c>
      <c r="H63" s="41">
        <v>19</v>
      </c>
      <c r="I63" s="41">
        <v>19</v>
      </c>
      <c r="J63" s="52">
        <f t="shared" si="0"/>
        <v>1</v>
      </c>
      <c r="K63" s="52">
        <f>J63</f>
        <v>1</v>
      </c>
      <c r="L63" s="136"/>
      <c r="M63" s="117"/>
      <c r="N63" s="159"/>
    </row>
    <row r="64" spans="1:14" ht="25.5" x14ac:dyDescent="0.2">
      <c r="A64" s="117"/>
      <c r="B64" s="129"/>
      <c r="C64" s="129" t="s">
        <v>154</v>
      </c>
      <c r="D64" s="129" t="s">
        <v>10</v>
      </c>
      <c r="E64" s="45" t="s">
        <v>6</v>
      </c>
      <c r="F64" s="29" t="s">
        <v>175</v>
      </c>
      <c r="G64" s="48" t="s">
        <v>15</v>
      </c>
      <c r="H64" s="41">
        <v>8</v>
      </c>
      <c r="I64" s="41">
        <v>9</v>
      </c>
      <c r="J64" s="52">
        <v>1</v>
      </c>
      <c r="K64" s="52">
        <f>J64</f>
        <v>1</v>
      </c>
      <c r="L64" s="136">
        <f>K66</f>
        <v>1</v>
      </c>
      <c r="M64" s="117"/>
      <c r="N64" s="159"/>
    </row>
    <row r="65" spans="1:14" ht="51" x14ac:dyDescent="0.2">
      <c r="A65" s="117"/>
      <c r="B65" s="129"/>
      <c r="C65" s="129"/>
      <c r="D65" s="129"/>
      <c r="E65" s="45" t="s">
        <v>6</v>
      </c>
      <c r="F65" s="29" t="s">
        <v>176</v>
      </c>
      <c r="G65" s="48" t="s">
        <v>15</v>
      </c>
      <c r="H65" s="41" t="s">
        <v>111</v>
      </c>
      <c r="I65" s="41" t="s">
        <v>111</v>
      </c>
      <c r="J65" s="52" t="s">
        <v>111</v>
      </c>
      <c r="K65" s="52" t="s">
        <v>111</v>
      </c>
      <c r="L65" s="136"/>
      <c r="M65" s="117"/>
      <c r="N65" s="159"/>
    </row>
    <row r="66" spans="1:14" ht="25.5" x14ac:dyDescent="0.2">
      <c r="A66" s="117"/>
      <c r="B66" s="129"/>
      <c r="C66" s="129"/>
      <c r="D66" s="129"/>
      <c r="E66" s="45" t="s">
        <v>7</v>
      </c>
      <c r="F66" s="29" t="s">
        <v>179</v>
      </c>
      <c r="G66" s="48" t="s">
        <v>15</v>
      </c>
      <c r="H66" s="41">
        <v>12</v>
      </c>
      <c r="I66" s="41">
        <v>12</v>
      </c>
      <c r="J66" s="52">
        <f t="shared" ref="J66:J72" si="4">I66/H66*100%</f>
        <v>1</v>
      </c>
      <c r="K66" s="52">
        <f>J66</f>
        <v>1</v>
      </c>
      <c r="L66" s="136"/>
      <c r="M66" s="117"/>
      <c r="N66" s="159"/>
    </row>
    <row r="67" spans="1:14" ht="25.5" x14ac:dyDescent="0.2">
      <c r="A67" s="117"/>
      <c r="B67" s="129"/>
      <c r="C67" s="129" t="s">
        <v>224</v>
      </c>
      <c r="D67" s="129" t="s">
        <v>10</v>
      </c>
      <c r="E67" s="45" t="s">
        <v>6</v>
      </c>
      <c r="F67" s="29" t="s">
        <v>177</v>
      </c>
      <c r="G67" s="48" t="s">
        <v>15</v>
      </c>
      <c r="H67" s="41" t="s">
        <v>111</v>
      </c>
      <c r="I67" s="41" t="s">
        <v>111</v>
      </c>
      <c r="J67" s="52" t="s">
        <v>111</v>
      </c>
      <c r="K67" s="52" t="s">
        <v>111</v>
      </c>
      <c r="L67" s="136">
        <f>K69</f>
        <v>1</v>
      </c>
      <c r="M67" s="117"/>
      <c r="N67" s="159"/>
    </row>
    <row r="68" spans="1:14" ht="51" x14ac:dyDescent="0.2">
      <c r="A68" s="117"/>
      <c r="B68" s="129"/>
      <c r="C68" s="129"/>
      <c r="D68" s="129"/>
      <c r="E68" s="45" t="s">
        <v>6</v>
      </c>
      <c r="F68" s="29" t="s">
        <v>176</v>
      </c>
      <c r="G68" s="48" t="s">
        <v>15</v>
      </c>
      <c r="H68" s="41" t="s">
        <v>111</v>
      </c>
      <c r="I68" s="41" t="s">
        <v>111</v>
      </c>
      <c r="J68" s="52" t="s">
        <v>111</v>
      </c>
      <c r="K68" s="52" t="s">
        <v>111</v>
      </c>
      <c r="L68" s="136"/>
      <c r="M68" s="117"/>
      <c r="N68" s="159"/>
    </row>
    <row r="69" spans="1:14" ht="25.5" x14ac:dyDescent="0.2">
      <c r="A69" s="117"/>
      <c r="B69" s="129"/>
      <c r="C69" s="129"/>
      <c r="D69" s="129"/>
      <c r="E69" s="45" t="s">
        <v>7</v>
      </c>
      <c r="F69" s="29" t="s">
        <v>179</v>
      </c>
      <c r="G69" s="48" t="s">
        <v>15</v>
      </c>
      <c r="H69" s="41">
        <v>16</v>
      </c>
      <c r="I69" s="41">
        <v>16</v>
      </c>
      <c r="J69" s="52">
        <f t="shared" ref="J69" si="5">I69/H69*100%</f>
        <v>1</v>
      </c>
      <c r="K69" s="52">
        <f>J69</f>
        <v>1</v>
      </c>
      <c r="L69" s="136"/>
      <c r="M69" s="117"/>
      <c r="N69" s="159"/>
    </row>
    <row r="70" spans="1:14" ht="25.5" x14ac:dyDescent="0.2">
      <c r="A70" s="117"/>
      <c r="B70" s="129"/>
      <c r="C70" s="129" t="s">
        <v>116</v>
      </c>
      <c r="D70" s="129" t="s">
        <v>10</v>
      </c>
      <c r="E70" s="45" t="s">
        <v>6</v>
      </c>
      <c r="F70" s="29" t="s">
        <v>175</v>
      </c>
      <c r="G70" s="48" t="s">
        <v>15</v>
      </c>
      <c r="H70" s="41">
        <v>6</v>
      </c>
      <c r="I70" s="41">
        <v>6</v>
      </c>
      <c r="J70" s="52">
        <v>1</v>
      </c>
      <c r="K70" s="52">
        <v>1</v>
      </c>
      <c r="L70" s="136">
        <f>K72</f>
        <v>1</v>
      </c>
      <c r="M70" s="117"/>
      <c r="N70" s="159"/>
    </row>
    <row r="71" spans="1:14" ht="51" x14ac:dyDescent="0.2">
      <c r="A71" s="117"/>
      <c r="B71" s="129"/>
      <c r="C71" s="129"/>
      <c r="D71" s="129"/>
      <c r="E71" s="45" t="s">
        <v>6</v>
      </c>
      <c r="F71" s="29" t="s">
        <v>176</v>
      </c>
      <c r="G71" s="48" t="s">
        <v>15</v>
      </c>
      <c r="H71" s="41" t="s">
        <v>111</v>
      </c>
      <c r="I71" s="41" t="s">
        <v>111</v>
      </c>
      <c r="J71" s="52" t="s">
        <v>111</v>
      </c>
      <c r="K71" s="52" t="s">
        <v>111</v>
      </c>
      <c r="L71" s="136"/>
      <c r="M71" s="117"/>
      <c r="N71" s="159"/>
    </row>
    <row r="72" spans="1:14" ht="25.5" x14ac:dyDescent="0.2">
      <c r="A72" s="117"/>
      <c r="B72" s="129"/>
      <c r="C72" s="129"/>
      <c r="D72" s="129"/>
      <c r="E72" s="45" t="s">
        <v>7</v>
      </c>
      <c r="F72" s="29" t="s">
        <v>179</v>
      </c>
      <c r="G72" s="48" t="s">
        <v>15</v>
      </c>
      <c r="H72" s="41">
        <v>15</v>
      </c>
      <c r="I72" s="41">
        <v>15</v>
      </c>
      <c r="J72" s="52">
        <f t="shared" si="4"/>
        <v>1</v>
      </c>
      <c r="K72" s="52">
        <f>J72</f>
        <v>1</v>
      </c>
      <c r="L72" s="136"/>
      <c r="M72" s="117"/>
      <c r="N72" s="159"/>
    </row>
    <row r="73" spans="1:14" ht="25.5" x14ac:dyDescent="0.2">
      <c r="A73" s="117"/>
      <c r="B73" s="129"/>
      <c r="C73" s="129" t="s">
        <v>35</v>
      </c>
      <c r="D73" s="129" t="s">
        <v>10</v>
      </c>
      <c r="E73" s="45" t="s">
        <v>6</v>
      </c>
      <c r="F73" s="29" t="s">
        <v>175</v>
      </c>
      <c r="G73" s="48" t="s">
        <v>15</v>
      </c>
      <c r="H73" s="41" t="s">
        <v>111</v>
      </c>
      <c r="I73" s="41" t="s">
        <v>111</v>
      </c>
      <c r="J73" s="52" t="s">
        <v>111</v>
      </c>
      <c r="K73" s="52" t="s">
        <v>111</v>
      </c>
      <c r="L73" s="136">
        <f>(K74+K75)/2</f>
        <v>1</v>
      </c>
      <c r="M73" s="117"/>
      <c r="N73" s="159"/>
    </row>
    <row r="74" spans="1:14" ht="51" x14ac:dyDescent="0.2">
      <c r="A74" s="117"/>
      <c r="B74" s="129"/>
      <c r="C74" s="129"/>
      <c r="D74" s="129"/>
      <c r="E74" s="45" t="s">
        <v>6</v>
      </c>
      <c r="F74" s="29" t="s">
        <v>178</v>
      </c>
      <c r="G74" s="48" t="s">
        <v>15</v>
      </c>
      <c r="H74" s="41">
        <v>5</v>
      </c>
      <c r="I74" s="41">
        <v>5</v>
      </c>
      <c r="J74" s="52">
        <f t="shared" ref="J74" si="6">I74/H74*100%</f>
        <v>1</v>
      </c>
      <c r="K74" s="52">
        <v>1</v>
      </c>
      <c r="L74" s="136"/>
      <c r="M74" s="117"/>
      <c r="N74" s="159"/>
    </row>
    <row r="75" spans="1:14" ht="25.5" x14ac:dyDescent="0.2">
      <c r="A75" s="117"/>
      <c r="B75" s="129"/>
      <c r="C75" s="129"/>
      <c r="D75" s="129"/>
      <c r="E75" s="45" t="s">
        <v>7</v>
      </c>
      <c r="F75" s="29" t="s">
        <v>179</v>
      </c>
      <c r="G75" s="48" t="s">
        <v>15</v>
      </c>
      <c r="H75" s="41">
        <v>5</v>
      </c>
      <c r="I75" s="41">
        <v>5</v>
      </c>
      <c r="J75" s="52">
        <f t="shared" si="0"/>
        <v>1</v>
      </c>
      <c r="K75" s="52">
        <f>J75</f>
        <v>1</v>
      </c>
      <c r="L75" s="136"/>
      <c r="M75" s="117"/>
      <c r="N75" s="159"/>
    </row>
    <row r="76" spans="1:14" ht="25.5" x14ac:dyDescent="0.2">
      <c r="A76" s="117"/>
      <c r="B76" s="129"/>
      <c r="C76" s="115" t="s">
        <v>102</v>
      </c>
      <c r="D76" s="115" t="s">
        <v>10</v>
      </c>
      <c r="E76" s="45" t="s">
        <v>6</v>
      </c>
      <c r="F76" s="53" t="s">
        <v>175</v>
      </c>
      <c r="G76" s="48" t="s">
        <v>15</v>
      </c>
      <c r="H76" s="42">
        <v>16</v>
      </c>
      <c r="I76" s="42">
        <v>24</v>
      </c>
      <c r="J76" s="47">
        <v>1</v>
      </c>
      <c r="K76" s="47">
        <v>1</v>
      </c>
      <c r="L76" s="114">
        <f>K78</f>
        <v>1</v>
      </c>
      <c r="M76" s="117"/>
      <c r="N76" s="159"/>
    </row>
    <row r="77" spans="1:14" ht="51" x14ac:dyDescent="0.2">
      <c r="A77" s="117"/>
      <c r="B77" s="129"/>
      <c r="C77" s="115"/>
      <c r="D77" s="115"/>
      <c r="E77" s="45" t="s">
        <v>6</v>
      </c>
      <c r="F77" s="53" t="s">
        <v>176</v>
      </c>
      <c r="G77" s="48" t="s">
        <v>15</v>
      </c>
      <c r="H77" s="42" t="s">
        <v>111</v>
      </c>
      <c r="I77" s="42" t="s">
        <v>111</v>
      </c>
      <c r="J77" s="47" t="s">
        <v>111</v>
      </c>
      <c r="K77" s="47" t="s">
        <v>111</v>
      </c>
      <c r="L77" s="114"/>
      <c r="M77" s="117"/>
      <c r="N77" s="159"/>
    </row>
    <row r="78" spans="1:14" ht="25.5" x14ac:dyDescent="0.2">
      <c r="A78" s="117"/>
      <c r="B78" s="129"/>
      <c r="C78" s="115"/>
      <c r="D78" s="115"/>
      <c r="E78" s="45" t="s">
        <v>7</v>
      </c>
      <c r="F78" s="53" t="s">
        <v>179</v>
      </c>
      <c r="G78" s="48" t="s">
        <v>15</v>
      </c>
      <c r="H78" s="42">
        <v>42</v>
      </c>
      <c r="I78" s="42">
        <v>42</v>
      </c>
      <c r="J78" s="47">
        <f>I78/H78*100%</f>
        <v>1</v>
      </c>
      <c r="K78" s="47">
        <f>J78</f>
        <v>1</v>
      </c>
      <c r="L78" s="114"/>
      <c r="M78" s="117"/>
      <c r="N78" s="159"/>
    </row>
    <row r="79" spans="1:14" ht="31.5" customHeight="1" x14ac:dyDescent="0.2">
      <c r="A79" s="117"/>
      <c r="B79" s="129"/>
      <c r="C79" s="115" t="s">
        <v>225</v>
      </c>
      <c r="D79" s="129" t="s">
        <v>10</v>
      </c>
      <c r="E79" s="45" t="s">
        <v>6</v>
      </c>
      <c r="F79" s="29" t="s">
        <v>177</v>
      </c>
      <c r="G79" s="48" t="s">
        <v>15</v>
      </c>
      <c r="H79" s="41">
        <v>11</v>
      </c>
      <c r="I79" s="41">
        <v>13</v>
      </c>
      <c r="J79" s="52">
        <v>1</v>
      </c>
      <c r="K79" s="52">
        <v>1</v>
      </c>
      <c r="L79" s="136">
        <f>(K79+K81)/2</f>
        <v>1</v>
      </c>
      <c r="M79" s="117"/>
      <c r="N79" s="159"/>
    </row>
    <row r="80" spans="1:14" ht="51" x14ac:dyDescent="0.2">
      <c r="A80" s="117"/>
      <c r="B80" s="129"/>
      <c r="C80" s="115"/>
      <c r="D80" s="129"/>
      <c r="E80" s="45" t="s">
        <v>6</v>
      </c>
      <c r="F80" s="29" t="s">
        <v>176</v>
      </c>
      <c r="G80" s="48" t="s">
        <v>15</v>
      </c>
      <c r="H80" s="41" t="s">
        <v>111</v>
      </c>
      <c r="I80" s="41" t="s">
        <v>111</v>
      </c>
      <c r="J80" s="52" t="s">
        <v>111</v>
      </c>
      <c r="K80" s="52" t="s">
        <v>111</v>
      </c>
      <c r="L80" s="136"/>
      <c r="M80" s="117"/>
      <c r="N80" s="159"/>
    </row>
    <row r="81" spans="1:14" ht="25.5" x14ac:dyDescent="0.2">
      <c r="A81" s="117"/>
      <c r="B81" s="129"/>
      <c r="C81" s="115"/>
      <c r="D81" s="129"/>
      <c r="E81" s="45" t="s">
        <v>7</v>
      </c>
      <c r="F81" s="29" t="s">
        <v>179</v>
      </c>
      <c r="G81" s="48" t="s">
        <v>15</v>
      </c>
      <c r="H81" s="41">
        <v>92</v>
      </c>
      <c r="I81" s="41">
        <v>92</v>
      </c>
      <c r="J81" s="52">
        <f>I81/H81*100%</f>
        <v>1</v>
      </c>
      <c r="K81" s="52">
        <f>J81</f>
        <v>1</v>
      </c>
      <c r="L81" s="136"/>
      <c r="M81" s="117"/>
      <c r="N81" s="159"/>
    </row>
    <row r="82" spans="1:14" ht="25.5" x14ac:dyDescent="0.2">
      <c r="A82" s="117"/>
      <c r="B82" s="129"/>
      <c r="C82" s="129" t="s">
        <v>71</v>
      </c>
      <c r="D82" s="129" t="s">
        <v>10</v>
      </c>
      <c r="E82" s="45" t="s">
        <v>6</v>
      </c>
      <c r="F82" s="29" t="s">
        <v>175</v>
      </c>
      <c r="G82" s="48" t="s">
        <v>15</v>
      </c>
      <c r="H82" s="41" t="s">
        <v>111</v>
      </c>
      <c r="I82" s="41" t="s">
        <v>111</v>
      </c>
      <c r="J82" s="52" t="s">
        <v>111</v>
      </c>
      <c r="K82" s="52" t="str">
        <f>J82</f>
        <v>-</v>
      </c>
      <c r="L82" s="136">
        <f>K84</f>
        <v>1</v>
      </c>
      <c r="M82" s="117"/>
      <c r="N82" s="159"/>
    </row>
    <row r="83" spans="1:14" ht="51" x14ac:dyDescent="0.2">
      <c r="A83" s="117"/>
      <c r="B83" s="129"/>
      <c r="C83" s="129"/>
      <c r="D83" s="129"/>
      <c r="E83" s="45" t="s">
        <v>6</v>
      </c>
      <c r="F83" s="29" t="s">
        <v>176</v>
      </c>
      <c r="G83" s="48" t="s">
        <v>15</v>
      </c>
      <c r="H83" s="42" t="s">
        <v>111</v>
      </c>
      <c r="I83" s="42" t="s">
        <v>111</v>
      </c>
      <c r="J83" s="47" t="s">
        <v>111</v>
      </c>
      <c r="K83" s="47" t="s">
        <v>111</v>
      </c>
      <c r="L83" s="136"/>
      <c r="M83" s="117"/>
      <c r="N83" s="159"/>
    </row>
    <row r="84" spans="1:14" ht="25.5" x14ac:dyDescent="0.2">
      <c r="A84" s="117"/>
      <c r="B84" s="129"/>
      <c r="C84" s="129"/>
      <c r="D84" s="129"/>
      <c r="E84" s="45" t="s">
        <v>7</v>
      </c>
      <c r="F84" s="29" t="s">
        <v>179</v>
      </c>
      <c r="G84" s="48" t="s">
        <v>15</v>
      </c>
      <c r="H84" s="41">
        <v>16</v>
      </c>
      <c r="I84" s="41">
        <v>16</v>
      </c>
      <c r="J84" s="52">
        <f t="shared" si="0"/>
        <v>1</v>
      </c>
      <c r="K84" s="52">
        <f>J84</f>
        <v>1</v>
      </c>
      <c r="L84" s="136"/>
      <c r="M84" s="117"/>
      <c r="N84" s="159"/>
    </row>
    <row r="85" spans="1:14" ht="25.5" x14ac:dyDescent="0.2">
      <c r="A85" s="117"/>
      <c r="B85" s="129"/>
      <c r="C85" s="129" t="s">
        <v>266</v>
      </c>
      <c r="D85" s="129" t="s">
        <v>10</v>
      </c>
      <c r="E85" s="87" t="s">
        <v>6</v>
      </c>
      <c r="F85" s="29" t="s">
        <v>175</v>
      </c>
      <c r="G85" s="88" t="s">
        <v>15</v>
      </c>
      <c r="H85" s="41" t="s">
        <v>111</v>
      </c>
      <c r="I85" s="41" t="s">
        <v>111</v>
      </c>
      <c r="J85" s="89" t="s">
        <v>111</v>
      </c>
      <c r="K85" s="89" t="s">
        <v>111</v>
      </c>
      <c r="L85" s="155">
        <v>1</v>
      </c>
      <c r="M85" s="117"/>
      <c r="N85" s="159"/>
    </row>
    <row r="86" spans="1:14" ht="51" x14ac:dyDescent="0.2">
      <c r="A86" s="117"/>
      <c r="B86" s="129"/>
      <c r="C86" s="129"/>
      <c r="D86" s="129"/>
      <c r="E86" s="87" t="s">
        <v>6</v>
      </c>
      <c r="F86" s="29" t="s">
        <v>176</v>
      </c>
      <c r="G86" s="88" t="s">
        <v>15</v>
      </c>
      <c r="H86" s="41">
        <v>2</v>
      </c>
      <c r="I86" s="41">
        <v>2</v>
      </c>
      <c r="J86" s="89">
        <v>1</v>
      </c>
      <c r="K86" s="89">
        <v>1</v>
      </c>
      <c r="L86" s="156"/>
      <c r="M86" s="117"/>
      <c r="N86" s="159"/>
    </row>
    <row r="87" spans="1:14" ht="25.5" x14ac:dyDescent="0.2">
      <c r="A87" s="117"/>
      <c r="B87" s="129"/>
      <c r="C87" s="129"/>
      <c r="D87" s="129"/>
      <c r="E87" s="87" t="s">
        <v>7</v>
      </c>
      <c r="F87" s="29" t="s">
        <v>179</v>
      </c>
      <c r="G87" s="88" t="s">
        <v>15</v>
      </c>
      <c r="H87" s="41">
        <v>2</v>
      </c>
      <c r="I87" s="41">
        <v>2</v>
      </c>
      <c r="J87" s="89">
        <v>1</v>
      </c>
      <c r="K87" s="89">
        <v>1</v>
      </c>
      <c r="L87" s="157"/>
      <c r="M87" s="117"/>
      <c r="N87" s="159"/>
    </row>
    <row r="88" spans="1:14" ht="25.5" x14ac:dyDescent="0.2">
      <c r="A88" s="117"/>
      <c r="B88" s="129"/>
      <c r="C88" s="115" t="s">
        <v>103</v>
      </c>
      <c r="D88" s="129" t="s">
        <v>10</v>
      </c>
      <c r="E88" s="45" t="s">
        <v>6</v>
      </c>
      <c r="F88" s="29" t="s">
        <v>175</v>
      </c>
      <c r="G88" s="48" t="s">
        <v>15</v>
      </c>
      <c r="H88" s="41">
        <v>1</v>
      </c>
      <c r="I88" s="41">
        <v>1</v>
      </c>
      <c r="J88" s="52">
        <v>1</v>
      </c>
      <c r="K88" s="52">
        <v>1</v>
      </c>
      <c r="L88" s="136">
        <f>K90</f>
        <v>1</v>
      </c>
      <c r="M88" s="117"/>
      <c r="N88" s="159"/>
    </row>
    <row r="89" spans="1:14" ht="51" x14ac:dyDescent="0.2">
      <c r="A89" s="117"/>
      <c r="B89" s="129"/>
      <c r="C89" s="115"/>
      <c r="D89" s="129"/>
      <c r="E89" s="45" t="s">
        <v>6</v>
      </c>
      <c r="F89" s="29" t="s">
        <v>176</v>
      </c>
      <c r="G89" s="48" t="s">
        <v>15</v>
      </c>
      <c r="H89" s="41" t="s">
        <v>111</v>
      </c>
      <c r="I89" s="41" t="s">
        <v>111</v>
      </c>
      <c r="J89" s="52" t="s">
        <v>111</v>
      </c>
      <c r="K89" s="52" t="s">
        <v>111</v>
      </c>
      <c r="L89" s="136"/>
      <c r="M89" s="117"/>
      <c r="N89" s="159"/>
    </row>
    <row r="90" spans="1:14" ht="25.5" x14ac:dyDescent="0.2">
      <c r="A90" s="117"/>
      <c r="B90" s="129"/>
      <c r="C90" s="115"/>
      <c r="D90" s="129"/>
      <c r="E90" s="45" t="s">
        <v>7</v>
      </c>
      <c r="F90" s="29" t="s">
        <v>179</v>
      </c>
      <c r="G90" s="48" t="s">
        <v>15</v>
      </c>
      <c r="H90" s="41">
        <v>1</v>
      </c>
      <c r="I90" s="41">
        <v>1</v>
      </c>
      <c r="J90" s="52">
        <f t="shared" si="0"/>
        <v>1</v>
      </c>
      <c r="K90" s="52">
        <f>J90</f>
        <v>1</v>
      </c>
      <c r="L90" s="136"/>
      <c r="M90" s="117"/>
      <c r="N90" s="159"/>
    </row>
    <row r="91" spans="1:14" ht="25.5" x14ac:dyDescent="0.2">
      <c r="A91" s="117"/>
      <c r="B91" s="129"/>
      <c r="C91" s="129" t="s">
        <v>72</v>
      </c>
      <c r="D91" s="129" t="s">
        <v>10</v>
      </c>
      <c r="E91" s="45" t="s">
        <v>6</v>
      </c>
      <c r="F91" s="29" t="s">
        <v>175</v>
      </c>
      <c r="G91" s="48" t="s">
        <v>15</v>
      </c>
      <c r="H91" s="41" t="s">
        <v>111</v>
      </c>
      <c r="I91" s="41" t="s">
        <v>111</v>
      </c>
      <c r="J91" s="52" t="s">
        <v>111</v>
      </c>
      <c r="K91" s="52" t="s">
        <v>111</v>
      </c>
      <c r="L91" s="136">
        <f>K93</f>
        <v>1</v>
      </c>
      <c r="M91" s="117"/>
      <c r="N91" s="159"/>
    </row>
    <row r="92" spans="1:14" ht="51" x14ac:dyDescent="0.2">
      <c r="A92" s="117"/>
      <c r="B92" s="129"/>
      <c r="C92" s="129"/>
      <c r="D92" s="129"/>
      <c r="E92" s="45" t="s">
        <v>6</v>
      </c>
      <c r="F92" s="29" t="s">
        <v>178</v>
      </c>
      <c r="G92" s="48" t="s">
        <v>15</v>
      </c>
      <c r="H92" s="41">
        <v>3</v>
      </c>
      <c r="I92" s="41">
        <v>3</v>
      </c>
      <c r="J92" s="52">
        <f t="shared" ref="J92" si="7">I92/H92*100%</f>
        <v>1</v>
      </c>
      <c r="K92" s="52">
        <v>1</v>
      </c>
      <c r="L92" s="136"/>
      <c r="M92" s="117"/>
      <c r="N92" s="159"/>
    </row>
    <row r="93" spans="1:14" ht="25.5" x14ac:dyDescent="0.2">
      <c r="A93" s="117"/>
      <c r="B93" s="129"/>
      <c r="C93" s="129"/>
      <c r="D93" s="129"/>
      <c r="E93" s="45" t="s">
        <v>7</v>
      </c>
      <c r="F93" s="29" t="s">
        <v>179</v>
      </c>
      <c r="G93" s="48" t="s">
        <v>15</v>
      </c>
      <c r="H93" s="41">
        <v>3</v>
      </c>
      <c r="I93" s="41">
        <v>3</v>
      </c>
      <c r="J93" s="52">
        <f t="shared" si="0"/>
        <v>1</v>
      </c>
      <c r="K93" s="52">
        <f>J93</f>
        <v>1</v>
      </c>
      <c r="L93" s="136"/>
      <c r="M93" s="117"/>
      <c r="N93" s="159"/>
    </row>
    <row r="94" spans="1:14" ht="25.5" x14ac:dyDescent="0.2">
      <c r="A94" s="117"/>
      <c r="B94" s="129"/>
      <c r="C94" s="115" t="s">
        <v>265</v>
      </c>
      <c r="D94" s="129" t="s">
        <v>48</v>
      </c>
      <c r="E94" s="51" t="s">
        <v>6</v>
      </c>
      <c r="F94" s="40" t="s">
        <v>17</v>
      </c>
      <c r="G94" s="46" t="s">
        <v>18</v>
      </c>
      <c r="H94" s="41">
        <v>0</v>
      </c>
      <c r="I94" s="41">
        <v>0</v>
      </c>
      <c r="J94" s="72">
        <v>1</v>
      </c>
      <c r="K94" s="52">
        <v>1</v>
      </c>
      <c r="L94" s="136">
        <f>(K94+K95)/2</f>
        <v>1</v>
      </c>
      <c r="M94" s="117"/>
      <c r="N94" s="159"/>
    </row>
    <row r="95" spans="1:14" ht="25.5" x14ac:dyDescent="0.2">
      <c r="A95" s="117"/>
      <c r="B95" s="129"/>
      <c r="C95" s="115"/>
      <c r="D95" s="129"/>
      <c r="E95" s="51" t="s">
        <v>7</v>
      </c>
      <c r="F95" s="40" t="s">
        <v>20</v>
      </c>
      <c r="G95" s="49" t="s">
        <v>16</v>
      </c>
      <c r="H95" s="41">
        <v>4818</v>
      </c>
      <c r="I95" s="41">
        <v>4818</v>
      </c>
      <c r="J95" s="72">
        <v>1</v>
      </c>
      <c r="K95" s="52">
        <v>1</v>
      </c>
      <c r="L95" s="136"/>
      <c r="M95" s="117"/>
      <c r="N95" s="159"/>
    </row>
    <row r="96" spans="1:14" ht="25.5" x14ac:dyDescent="0.2">
      <c r="A96" s="117"/>
      <c r="B96" s="129"/>
      <c r="C96" s="129" t="s">
        <v>19</v>
      </c>
      <c r="D96" s="129" t="s">
        <v>48</v>
      </c>
      <c r="E96" s="51" t="s">
        <v>6</v>
      </c>
      <c r="F96" s="51" t="s">
        <v>17</v>
      </c>
      <c r="G96" s="46" t="s">
        <v>18</v>
      </c>
      <c r="H96" s="41">
        <v>0</v>
      </c>
      <c r="I96" s="41">
        <v>0</v>
      </c>
      <c r="J96" s="52">
        <v>1</v>
      </c>
      <c r="K96" s="136">
        <v>1</v>
      </c>
      <c r="L96" s="136">
        <f>(K96+K99)/2</f>
        <v>1</v>
      </c>
      <c r="M96" s="117"/>
      <c r="N96" s="159"/>
    </row>
    <row r="97" spans="1:14" ht="76.5" x14ac:dyDescent="0.2">
      <c r="A97" s="117"/>
      <c r="B97" s="129"/>
      <c r="C97" s="129"/>
      <c r="D97" s="129"/>
      <c r="E97" s="51" t="s">
        <v>6</v>
      </c>
      <c r="F97" s="51" t="s">
        <v>51</v>
      </c>
      <c r="G97" s="49" t="s">
        <v>11</v>
      </c>
      <c r="H97" s="41" t="s">
        <v>111</v>
      </c>
      <c r="I97" s="41" t="s">
        <v>111</v>
      </c>
      <c r="J97" s="52">
        <v>1</v>
      </c>
      <c r="K97" s="136"/>
      <c r="L97" s="136"/>
      <c r="M97" s="117"/>
      <c r="N97" s="159"/>
    </row>
    <row r="98" spans="1:14" ht="25.5" x14ac:dyDescent="0.2">
      <c r="A98" s="117"/>
      <c r="B98" s="129"/>
      <c r="C98" s="129"/>
      <c r="D98" s="129"/>
      <c r="E98" s="51" t="s">
        <v>6</v>
      </c>
      <c r="F98" s="51" t="s">
        <v>52</v>
      </c>
      <c r="G98" s="49" t="s">
        <v>11</v>
      </c>
      <c r="H98" s="41">
        <v>100</v>
      </c>
      <c r="I98" s="41">
        <v>100</v>
      </c>
      <c r="J98" s="52">
        <f>I98/H98*100%</f>
        <v>1</v>
      </c>
      <c r="K98" s="136"/>
      <c r="L98" s="136"/>
      <c r="M98" s="117"/>
      <c r="N98" s="159"/>
    </row>
    <row r="99" spans="1:14" ht="25.5" x14ac:dyDescent="0.2">
      <c r="A99" s="117"/>
      <c r="B99" s="129"/>
      <c r="C99" s="129"/>
      <c r="D99" s="129"/>
      <c r="E99" s="51" t="s">
        <v>7</v>
      </c>
      <c r="F99" s="51" t="s">
        <v>53</v>
      </c>
      <c r="G99" s="46" t="s">
        <v>16</v>
      </c>
      <c r="H99" s="41">
        <v>4</v>
      </c>
      <c r="I99" s="41">
        <v>4</v>
      </c>
      <c r="J99" s="52">
        <f>I99/H99*100%</f>
        <v>1</v>
      </c>
      <c r="K99" s="52">
        <f>J99</f>
        <v>1</v>
      </c>
      <c r="L99" s="136"/>
      <c r="M99" s="117"/>
      <c r="N99" s="160"/>
    </row>
    <row r="101" spans="1:14" x14ac:dyDescent="0.2">
      <c r="H101" s="8"/>
      <c r="I101" s="8"/>
    </row>
    <row r="102" spans="1:14" x14ac:dyDescent="0.2">
      <c r="H102" s="8"/>
      <c r="I102" s="8"/>
    </row>
    <row r="103" spans="1:14" x14ac:dyDescent="0.2">
      <c r="H103" s="8"/>
      <c r="I103" s="8"/>
    </row>
    <row r="104" spans="1:14" x14ac:dyDescent="0.2">
      <c r="H104" s="8"/>
      <c r="I104" s="8"/>
    </row>
  </sheetData>
  <mergeCells count="101">
    <mergeCell ref="L37:L39"/>
    <mergeCell ref="C40:C42"/>
    <mergeCell ref="D40:D42"/>
    <mergeCell ref="L40:L42"/>
    <mergeCell ref="C43:C45"/>
    <mergeCell ref="D43:D45"/>
    <mergeCell ref="D49:D51"/>
    <mergeCell ref="B1:N1"/>
    <mergeCell ref="B2:N2"/>
    <mergeCell ref="B3:N3"/>
    <mergeCell ref="C19:C21"/>
    <mergeCell ref="D19:D21"/>
    <mergeCell ref="L19:L21"/>
    <mergeCell ref="M7:M99"/>
    <mergeCell ref="L10:L12"/>
    <mergeCell ref="L13:L15"/>
    <mergeCell ref="L7:L9"/>
    <mergeCell ref="L16:L18"/>
    <mergeCell ref="L31:L33"/>
    <mergeCell ref="L25:L27"/>
    <mergeCell ref="L28:L30"/>
    <mergeCell ref="L43:L45"/>
    <mergeCell ref="C49:C51"/>
    <mergeCell ref="N7:N99"/>
    <mergeCell ref="L22:L24"/>
    <mergeCell ref="C46:C48"/>
    <mergeCell ref="D46:D48"/>
    <mergeCell ref="L46:L48"/>
    <mergeCell ref="C22:C24"/>
    <mergeCell ref="D22:D24"/>
    <mergeCell ref="C37:C39"/>
    <mergeCell ref="A7:A99"/>
    <mergeCell ref="B7:B99"/>
    <mergeCell ref="C7:C9"/>
    <mergeCell ref="D7:D9"/>
    <mergeCell ref="D16:D18"/>
    <mergeCell ref="C10:C12"/>
    <mergeCell ref="D10:D12"/>
    <mergeCell ref="C13:C15"/>
    <mergeCell ref="D13:D15"/>
    <mergeCell ref="C16:C18"/>
    <mergeCell ref="C31:C33"/>
    <mergeCell ref="D31:D33"/>
    <mergeCell ref="C25:C27"/>
    <mergeCell ref="D25:D27"/>
    <mergeCell ref="C28:C30"/>
    <mergeCell ref="D28:D30"/>
    <mergeCell ref="D37:D39"/>
    <mergeCell ref="C61:C63"/>
    <mergeCell ref="D61:D63"/>
    <mergeCell ref="L61:L63"/>
    <mergeCell ref="C52:C54"/>
    <mergeCell ref="D52:D54"/>
    <mergeCell ref="L49:L51"/>
    <mergeCell ref="L52:L54"/>
    <mergeCell ref="C55:C57"/>
    <mergeCell ref="D55:D57"/>
    <mergeCell ref="L55:L57"/>
    <mergeCell ref="C34:C36"/>
    <mergeCell ref="D34:D36"/>
    <mergeCell ref="L34:L36"/>
    <mergeCell ref="D76:D78"/>
    <mergeCell ref="D79:D81"/>
    <mergeCell ref="C76:C78"/>
    <mergeCell ref="C79:C81"/>
    <mergeCell ref="L76:L78"/>
    <mergeCell ref="L79:L81"/>
    <mergeCell ref="C73:C75"/>
    <mergeCell ref="D73:D75"/>
    <mergeCell ref="L73:L75"/>
    <mergeCell ref="C64:C66"/>
    <mergeCell ref="D64:D66"/>
    <mergeCell ref="C70:C72"/>
    <mergeCell ref="D70:D72"/>
    <mergeCell ref="L64:L66"/>
    <mergeCell ref="L70:L72"/>
    <mergeCell ref="C67:C69"/>
    <mergeCell ref="D67:D69"/>
    <mergeCell ref="L67:L69"/>
    <mergeCell ref="C58:C60"/>
    <mergeCell ref="D58:D60"/>
    <mergeCell ref="L58:L60"/>
    <mergeCell ref="C82:C84"/>
    <mergeCell ref="D82:D84"/>
    <mergeCell ref="L82:L84"/>
    <mergeCell ref="C85:C87"/>
    <mergeCell ref="D85:D87"/>
    <mergeCell ref="L85:L87"/>
    <mergeCell ref="C96:C99"/>
    <mergeCell ref="D96:D99"/>
    <mergeCell ref="K96:K98"/>
    <mergeCell ref="L96:L99"/>
    <mergeCell ref="C94:C95"/>
    <mergeCell ref="D94:D95"/>
    <mergeCell ref="L94:L95"/>
    <mergeCell ref="C88:C90"/>
    <mergeCell ref="D88:D90"/>
    <mergeCell ref="L88:L90"/>
    <mergeCell ref="C91:C93"/>
    <mergeCell ref="D91:D93"/>
    <mergeCell ref="L91:L93"/>
  </mergeCells>
  <pageMargins left="0.70866141732283472" right="0.70866141732283472" top="0.74803149606299213" bottom="0.66" header="0.31496062992125984" footer="0.31496062992125984"/>
  <pageSetup paperSize="9" scale="45" fitToHeight="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98"/>
  <sheetViews>
    <sheetView view="pageBreakPreview" zoomScale="90" zoomScaleNormal="85" zoomScaleSheetLayoutView="90" workbookViewId="0">
      <pane xSplit="4" ySplit="6" topLeftCell="F7" activePane="bottomRight" state="frozen"/>
      <selection activeCell="C18" sqref="C18"/>
      <selection pane="topRight" activeCell="C18" sqref="C18"/>
      <selection pane="bottomLeft" activeCell="C18" sqref="C18"/>
      <selection pane="bottomRight" activeCell="I7" sqref="I7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87.85546875" style="1" customWidth="1"/>
    <col min="7" max="7" width="12" style="1" customWidth="1"/>
    <col min="8" max="8" width="10.42578125" style="1" customWidth="1"/>
    <col min="9" max="9" width="11.7109375" style="1" customWidth="1"/>
    <col min="10" max="10" width="20.42578125" style="1" customWidth="1"/>
    <col min="11" max="11" width="27.7109375" style="1" customWidth="1"/>
    <col min="12" max="12" width="10.28515625" style="1" bestFit="1" customWidth="1"/>
    <col min="13" max="13" width="14.140625" style="1" customWidth="1"/>
    <col min="14" max="14" width="23.5703125" style="1" customWidth="1"/>
    <col min="15" max="16384" width="9.140625" style="1"/>
  </cols>
  <sheetData>
    <row r="1" spans="1:14" ht="15.75" x14ac:dyDescent="0.25">
      <c r="A1" s="2"/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A2" s="2"/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A3" s="2"/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2" x14ac:dyDescent="0.2">
      <c r="A5" s="48" t="s">
        <v>47</v>
      </c>
      <c r="B5" s="48" t="s">
        <v>0</v>
      </c>
      <c r="C5" s="48" t="s">
        <v>29</v>
      </c>
      <c r="D5" s="48" t="s">
        <v>1</v>
      </c>
      <c r="E5" s="48" t="s">
        <v>2</v>
      </c>
      <c r="F5" s="48" t="s">
        <v>3</v>
      </c>
      <c r="G5" s="48" t="s">
        <v>4</v>
      </c>
      <c r="H5" s="48" t="s">
        <v>41</v>
      </c>
      <c r="I5" s="48" t="s">
        <v>42</v>
      </c>
      <c r="J5" s="48" t="s">
        <v>43</v>
      </c>
      <c r="K5" s="48" t="s">
        <v>44</v>
      </c>
      <c r="L5" s="48" t="s">
        <v>45</v>
      </c>
      <c r="M5" s="48" t="s">
        <v>5</v>
      </c>
      <c r="N5" s="48" t="s">
        <v>33</v>
      </c>
    </row>
    <row r="6" spans="1:14" x14ac:dyDescent="0.2">
      <c r="A6" s="48" t="s">
        <v>46</v>
      </c>
      <c r="B6" s="48">
        <v>1</v>
      </c>
      <c r="C6" s="48">
        <v>2</v>
      </c>
      <c r="D6" s="48">
        <v>3</v>
      </c>
      <c r="E6" s="48">
        <v>4</v>
      </c>
      <c r="F6" s="48">
        <v>5</v>
      </c>
      <c r="G6" s="48">
        <v>6</v>
      </c>
      <c r="H6" s="48">
        <v>7</v>
      </c>
      <c r="I6" s="48">
        <v>8</v>
      </c>
      <c r="J6" s="48">
        <v>9</v>
      </c>
      <c r="K6" s="48">
        <v>10</v>
      </c>
      <c r="L6" s="48">
        <v>11</v>
      </c>
      <c r="M6" s="48">
        <v>12</v>
      </c>
      <c r="N6" s="48">
        <v>13</v>
      </c>
    </row>
    <row r="7" spans="1:14" ht="25.5" x14ac:dyDescent="0.2">
      <c r="A7" s="158">
        <v>19</v>
      </c>
      <c r="B7" s="165" t="s">
        <v>172</v>
      </c>
      <c r="C7" s="129" t="s">
        <v>226</v>
      </c>
      <c r="D7" s="129" t="s">
        <v>10</v>
      </c>
      <c r="E7" s="45" t="s">
        <v>6</v>
      </c>
      <c r="F7" s="29" t="s">
        <v>175</v>
      </c>
      <c r="G7" s="48" t="s">
        <v>15</v>
      </c>
      <c r="H7" s="28">
        <v>10</v>
      </c>
      <c r="I7" s="28">
        <v>14</v>
      </c>
      <c r="J7" s="52">
        <v>1</v>
      </c>
      <c r="K7" s="52">
        <v>1</v>
      </c>
      <c r="L7" s="136">
        <v>1</v>
      </c>
      <c r="M7" s="158" t="s">
        <v>39</v>
      </c>
      <c r="N7" s="165"/>
    </row>
    <row r="8" spans="1:14" ht="38.25" x14ac:dyDescent="0.2">
      <c r="A8" s="159"/>
      <c r="B8" s="166"/>
      <c r="C8" s="129"/>
      <c r="D8" s="129"/>
      <c r="E8" s="45" t="s">
        <v>6</v>
      </c>
      <c r="F8" s="29" t="s">
        <v>176</v>
      </c>
      <c r="G8" s="48" t="s">
        <v>15</v>
      </c>
      <c r="H8" s="28" t="s">
        <v>111</v>
      </c>
      <c r="I8" s="28" t="s">
        <v>111</v>
      </c>
      <c r="J8" s="52" t="s">
        <v>111</v>
      </c>
      <c r="K8" s="52" t="s">
        <v>111</v>
      </c>
      <c r="L8" s="136"/>
      <c r="M8" s="159"/>
      <c r="N8" s="166"/>
    </row>
    <row r="9" spans="1:14" ht="25.5" x14ac:dyDescent="0.2">
      <c r="A9" s="159"/>
      <c r="B9" s="166"/>
      <c r="C9" s="129"/>
      <c r="D9" s="129"/>
      <c r="E9" s="45" t="s">
        <v>7</v>
      </c>
      <c r="F9" s="29" t="s">
        <v>179</v>
      </c>
      <c r="G9" s="48" t="s">
        <v>15</v>
      </c>
      <c r="H9" s="28">
        <v>89</v>
      </c>
      <c r="I9" s="28">
        <v>89</v>
      </c>
      <c r="J9" s="52">
        <f t="shared" ref="J9" si="0">I9/H9*100%</f>
        <v>1</v>
      </c>
      <c r="K9" s="52">
        <f>J9</f>
        <v>1</v>
      </c>
      <c r="L9" s="136"/>
      <c r="M9" s="159"/>
      <c r="N9" s="166"/>
    </row>
    <row r="10" spans="1:14" ht="25.5" customHeight="1" x14ac:dyDescent="0.2">
      <c r="A10" s="159"/>
      <c r="B10" s="166"/>
      <c r="C10" s="129" t="s">
        <v>227</v>
      </c>
      <c r="D10" s="129" t="s">
        <v>10</v>
      </c>
      <c r="E10" s="45" t="s">
        <v>6</v>
      </c>
      <c r="F10" s="29" t="s">
        <v>177</v>
      </c>
      <c r="G10" s="48" t="s">
        <v>15</v>
      </c>
      <c r="H10" s="28">
        <v>2</v>
      </c>
      <c r="I10" s="28">
        <v>9</v>
      </c>
      <c r="J10" s="52">
        <v>1</v>
      </c>
      <c r="K10" s="52">
        <v>1</v>
      </c>
      <c r="L10" s="136">
        <v>1</v>
      </c>
      <c r="M10" s="159"/>
      <c r="N10" s="166"/>
    </row>
    <row r="11" spans="1:14" ht="38.25" x14ac:dyDescent="0.2">
      <c r="A11" s="159"/>
      <c r="B11" s="166"/>
      <c r="C11" s="129"/>
      <c r="D11" s="129"/>
      <c r="E11" s="45" t="s">
        <v>6</v>
      </c>
      <c r="F11" s="29" t="s">
        <v>176</v>
      </c>
      <c r="G11" s="48" t="s">
        <v>15</v>
      </c>
      <c r="H11" s="28" t="s">
        <v>111</v>
      </c>
      <c r="I11" s="28" t="s">
        <v>111</v>
      </c>
      <c r="J11" s="52" t="s">
        <v>111</v>
      </c>
      <c r="K11" s="52" t="s">
        <v>111</v>
      </c>
      <c r="L11" s="136"/>
      <c r="M11" s="159"/>
      <c r="N11" s="166"/>
    </row>
    <row r="12" spans="1:14" ht="25.5" x14ac:dyDescent="0.2">
      <c r="A12" s="159"/>
      <c r="B12" s="166"/>
      <c r="C12" s="129"/>
      <c r="D12" s="129"/>
      <c r="E12" s="45" t="s">
        <v>7</v>
      </c>
      <c r="F12" s="29" t="s">
        <v>179</v>
      </c>
      <c r="G12" s="48" t="s">
        <v>15</v>
      </c>
      <c r="H12" s="28">
        <v>55</v>
      </c>
      <c r="I12" s="28">
        <v>55</v>
      </c>
      <c r="J12" s="52">
        <f t="shared" ref="J12" si="1">I12/H12*100%</f>
        <v>1</v>
      </c>
      <c r="K12" s="52">
        <f>J12</f>
        <v>1</v>
      </c>
      <c r="L12" s="136"/>
      <c r="M12" s="159"/>
      <c r="N12" s="166"/>
    </row>
    <row r="13" spans="1:14" ht="25.5" x14ac:dyDescent="0.2">
      <c r="A13" s="159"/>
      <c r="B13" s="166"/>
      <c r="C13" s="129" t="s">
        <v>104</v>
      </c>
      <c r="D13" s="129" t="s">
        <v>10</v>
      </c>
      <c r="E13" s="45" t="s">
        <v>6</v>
      </c>
      <c r="F13" s="29" t="s">
        <v>175</v>
      </c>
      <c r="G13" s="48" t="s">
        <v>15</v>
      </c>
      <c r="H13" s="28" t="s">
        <v>111</v>
      </c>
      <c r="I13" s="28" t="s">
        <v>111</v>
      </c>
      <c r="J13" s="52" t="s">
        <v>111</v>
      </c>
      <c r="K13" s="52" t="s">
        <v>111</v>
      </c>
      <c r="L13" s="136">
        <v>1</v>
      </c>
      <c r="M13" s="159"/>
      <c r="N13" s="166"/>
    </row>
    <row r="14" spans="1:14" ht="38.25" x14ac:dyDescent="0.2">
      <c r="A14" s="159"/>
      <c r="B14" s="166"/>
      <c r="C14" s="129"/>
      <c r="D14" s="129"/>
      <c r="E14" s="45" t="s">
        <v>6</v>
      </c>
      <c r="F14" s="29" t="s">
        <v>176</v>
      </c>
      <c r="G14" s="48" t="s">
        <v>15</v>
      </c>
      <c r="H14" s="28" t="s">
        <v>111</v>
      </c>
      <c r="I14" s="28" t="s">
        <v>111</v>
      </c>
      <c r="J14" s="52" t="s">
        <v>111</v>
      </c>
      <c r="K14" s="52" t="s">
        <v>111</v>
      </c>
      <c r="L14" s="136"/>
      <c r="M14" s="159"/>
      <c r="N14" s="166"/>
    </row>
    <row r="15" spans="1:14" ht="25.5" x14ac:dyDescent="0.2">
      <c r="A15" s="159"/>
      <c r="B15" s="166"/>
      <c r="C15" s="129"/>
      <c r="D15" s="129"/>
      <c r="E15" s="45" t="s">
        <v>7</v>
      </c>
      <c r="F15" s="29" t="s">
        <v>179</v>
      </c>
      <c r="G15" s="48" t="s">
        <v>15</v>
      </c>
      <c r="H15" s="28">
        <v>16</v>
      </c>
      <c r="I15" s="28">
        <v>16</v>
      </c>
      <c r="J15" s="52">
        <f t="shared" ref="J15:J91" si="2">I15/H15*100%</f>
        <v>1</v>
      </c>
      <c r="K15" s="52">
        <f>J15</f>
        <v>1</v>
      </c>
      <c r="L15" s="136"/>
      <c r="M15" s="159"/>
      <c r="N15" s="166"/>
    </row>
    <row r="16" spans="1:14" ht="25.5" x14ac:dyDescent="0.2">
      <c r="A16" s="159"/>
      <c r="B16" s="166"/>
      <c r="C16" s="129" t="s">
        <v>228</v>
      </c>
      <c r="D16" s="129" t="s">
        <v>10</v>
      </c>
      <c r="E16" s="45" t="s">
        <v>6</v>
      </c>
      <c r="F16" s="29" t="s">
        <v>175</v>
      </c>
      <c r="G16" s="48" t="s">
        <v>15</v>
      </c>
      <c r="H16" s="28">
        <v>30</v>
      </c>
      <c r="I16" s="28">
        <v>38</v>
      </c>
      <c r="J16" s="52">
        <v>1</v>
      </c>
      <c r="K16" s="52">
        <v>1</v>
      </c>
      <c r="L16" s="136">
        <v>1</v>
      </c>
      <c r="M16" s="159"/>
      <c r="N16" s="166"/>
    </row>
    <row r="17" spans="1:14" ht="38.25" x14ac:dyDescent="0.2">
      <c r="A17" s="159"/>
      <c r="B17" s="166"/>
      <c r="C17" s="129"/>
      <c r="D17" s="129"/>
      <c r="E17" s="45" t="s">
        <v>6</v>
      </c>
      <c r="F17" s="29" t="s">
        <v>176</v>
      </c>
      <c r="G17" s="48" t="s">
        <v>15</v>
      </c>
      <c r="H17" s="28" t="s">
        <v>111</v>
      </c>
      <c r="I17" s="28" t="s">
        <v>111</v>
      </c>
      <c r="J17" s="52" t="s">
        <v>111</v>
      </c>
      <c r="K17" s="52" t="s">
        <v>111</v>
      </c>
      <c r="L17" s="136"/>
      <c r="M17" s="159"/>
      <c r="N17" s="166"/>
    </row>
    <row r="18" spans="1:14" ht="25.5" x14ac:dyDescent="0.2">
      <c r="A18" s="159"/>
      <c r="B18" s="166"/>
      <c r="C18" s="129"/>
      <c r="D18" s="129"/>
      <c r="E18" s="45" t="s">
        <v>7</v>
      </c>
      <c r="F18" s="29" t="s">
        <v>179</v>
      </c>
      <c r="G18" s="48" t="s">
        <v>15</v>
      </c>
      <c r="H18" s="28">
        <v>89</v>
      </c>
      <c r="I18" s="28">
        <v>89</v>
      </c>
      <c r="J18" s="52">
        <f t="shared" ref="J18" si="3">I18/H18*100%</f>
        <v>1</v>
      </c>
      <c r="K18" s="52">
        <f>J18</f>
        <v>1</v>
      </c>
      <c r="L18" s="136"/>
      <c r="M18" s="159"/>
      <c r="N18" s="166"/>
    </row>
    <row r="19" spans="1:14" ht="25.5" x14ac:dyDescent="0.2">
      <c r="A19" s="159"/>
      <c r="B19" s="166"/>
      <c r="C19" s="129" t="s">
        <v>229</v>
      </c>
      <c r="D19" s="129" t="s">
        <v>10</v>
      </c>
      <c r="E19" s="45" t="s">
        <v>6</v>
      </c>
      <c r="F19" s="29" t="s">
        <v>177</v>
      </c>
      <c r="G19" s="48" t="s">
        <v>15</v>
      </c>
      <c r="H19" s="28" t="s">
        <v>111</v>
      </c>
      <c r="I19" s="28" t="s">
        <v>111</v>
      </c>
      <c r="J19" s="52" t="s">
        <v>111</v>
      </c>
      <c r="K19" s="52" t="s">
        <v>111</v>
      </c>
      <c r="L19" s="136">
        <v>1</v>
      </c>
      <c r="M19" s="159"/>
      <c r="N19" s="166"/>
    </row>
    <row r="20" spans="1:14" ht="38.25" x14ac:dyDescent="0.2">
      <c r="A20" s="159"/>
      <c r="B20" s="166"/>
      <c r="C20" s="129"/>
      <c r="D20" s="129"/>
      <c r="E20" s="45" t="s">
        <v>6</v>
      </c>
      <c r="F20" s="29" t="s">
        <v>176</v>
      </c>
      <c r="G20" s="48" t="s">
        <v>15</v>
      </c>
      <c r="H20" s="28" t="s">
        <v>111</v>
      </c>
      <c r="I20" s="28" t="s">
        <v>111</v>
      </c>
      <c r="J20" s="52" t="s">
        <v>111</v>
      </c>
      <c r="K20" s="52" t="s">
        <v>111</v>
      </c>
      <c r="L20" s="136"/>
      <c r="M20" s="159"/>
      <c r="N20" s="166"/>
    </row>
    <row r="21" spans="1:14" ht="25.5" x14ac:dyDescent="0.2">
      <c r="A21" s="159"/>
      <c r="B21" s="166"/>
      <c r="C21" s="129"/>
      <c r="D21" s="129"/>
      <c r="E21" s="45" t="s">
        <v>7</v>
      </c>
      <c r="F21" s="29" t="s">
        <v>179</v>
      </c>
      <c r="G21" s="48" t="s">
        <v>15</v>
      </c>
      <c r="H21" s="28">
        <v>59</v>
      </c>
      <c r="I21" s="28">
        <v>59</v>
      </c>
      <c r="J21" s="52">
        <f t="shared" ref="J21" si="4">I21/H21*100%</f>
        <v>1</v>
      </c>
      <c r="K21" s="52">
        <f>J21</f>
        <v>1</v>
      </c>
      <c r="L21" s="136"/>
      <c r="M21" s="159"/>
      <c r="N21" s="166"/>
    </row>
    <row r="22" spans="1:14" ht="25.5" x14ac:dyDescent="0.2">
      <c r="A22" s="159"/>
      <c r="B22" s="166"/>
      <c r="C22" s="129" t="s">
        <v>267</v>
      </c>
      <c r="D22" s="129" t="s">
        <v>10</v>
      </c>
      <c r="E22" s="90" t="s">
        <v>6</v>
      </c>
      <c r="F22" s="29" t="s">
        <v>177</v>
      </c>
      <c r="G22" s="91" t="s">
        <v>15</v>
      </c>
      <c r="H22" s="28" t="s">
        <v>111</v>
      </c>
      <c r="I22" s="28" t="s">
        <v>111</v>
      </c>
      <c r="J22" s="92" t="s">
        <v>111</v>
      </c>
      <c r="K22" s="92" t="s">
        <v>111</v>
      </c>
      <c r="L22" s="155">
        <v>1</v>
      </c>
      <c r="M22" s="159"/>
      <c r="N22" s="166"/>
    </row>
    <row r="23" spans="1:14" ht="38.25" x14ac:dyDescent="0.2">
      <c r="A23" s="159"/>
      <c r="B23" s="166"/>
      <c r="C23" s="129"/>
      <c r="D23" s="129"/>
      <c r="E23" s="90" t="s">
        <v>6</v>
      </c>
      <c r="F23" s="29" t="s">
        <v>176</v>
      </c>
      <c r="G23" s="91" t="s">
        <v>15</v>
      </c>
      <c r="H23" s="28" t="s">
        <v>111</v>
      </c>
      <c r="I23" s="28" t="s">
        <v>111</v>
      </c>
      <c r="J23" s="92"/>
      <c r="K23" s="92"/>
      <c r="L23" s="156"/>
      <c r="M23" s="159"/>
      <c r="N23" s="166"/>
    </row>
    <row r="24" spans="1:14" ht="25.5" x14ac:dyDescent="0.2">
      <c r="A24" s="159"/>
      <c r="B24" s="166"/>
      <c r="C24" s="129"/>
      <c r="D24" s="129"/>
      <c r="E24" s="90" t="s">
        <v>7</v>
      </c>
      <c r="F24" s="29" t="s">
        <v>179</v>
      </c>
      <c r="G24" s="91" t="s">
        <v>15</v>
      </c>
      <c r="H24" s="28">
        <v>3</v>
      </c>
      <c r="I24" s="28">
        <v>3</v>
      </c>
      <c r="J24" s="92">
        <v>1</v>
      </c>
      <c r="K24" s="92">
        <v>1</v>
      </c>
      <c r="L24" s="157"/>
      <c r="M24" s="159"/>
      <c r="N24" s="166"/>
    </row>
    <row r="25" spans="1:14" ht="25.5" x14ac:dyDescent="0.2">
      <c r="A25" s="159"/>
      <c r="B25" s="166"/>
      <c r="C25" s="129" t="s">
        <v>230</v>
      </c>
      <c r="D25" s="129" t="s">
        <v>10</v>
      </c>
      <c r="E25" s="45" t="s">
        <v>6</v>
      </c>
      <c r="F25" s="29" t="s">
        <v>175</v>
      </c>
      <c r="G25" s="48" t="s">
        <v>15</v>
      </c>
      <c r="H25" s="28">
        <v>70</v>
      </c>
      <c r="I25" s="28">
        <v>76</v>
      </c>
      <c r="J25" s="52">
        <v>1</v>
      </c>
      <c r="K25" s="52">
        <f>J25</f>
        <v>1</v>
      </c>
      <c r="L25" s="136">
        <v>1</v>
      </c>
      <c r="M25" s="159"/>
      <c r="N25" s="166"/>
    </row>
    <row r="26" spans="1:14" ht="38.25" x14ac:dyDescent="0.2">
      <c r="A26" s="159"/>
      <c r="B26" s="166"/>
      <c r="C26" s="129"/>
      <c r="D26" s="129"/>
      <c r="E26" s="45" t="s">
        <v>6</v>
      </c>
      <c r="F26" s="29" t="s">
        <v>176</v>
      </c>
      <c r="G26" s="48" t="s">
        <v>15</v>
      </c>
      <c r="H26" s="28" t="s">
        <v>111</v>
      </c>
      <c r="I26" s="28" t="s">
        <v>111</v>
      </c>
      <c r="J26" s="52" t="s">
        <v>111</v>
      </c>
      <c r="K26" s="52" t="s">
        <v>111</v>
      </c>
      <c r="L26" s="136"/>
      <c r="M26" s="159"/>
      <c r="N26" s="166"/>
    </row>
    <row r="27" spans="1:14" ht="25.5" x14ac:dyDescent="0.2">
      <c r="A27" s="159"/>
      <c r="B27" s="166"/>
      <c r="C27" s="129"/>
      <c r="D27" s="129"/>
      <c r="E27" s="45" t="s">
        <v>7</v>
      </c>
      <c r="F27" s="29" t="s">
        <v>179</v>
      </c>
      <c r="G27" s="48" t="s">
        <v>15</v>
      </c>
      <c r="H27" s="28">
        <v>160</v>
      </c>
      <c r="I27" s="28">
        <v>160</v>
      </c>
      <c r="J27" s="52">
        <f>I27/H27*100%</f>
        <v>1</v>
      </c>
      <c r="K27" s="52">
        <f>J27</f>
        <v>1</v>
      </c>
      <c r="L27" s="136"/>
      <c r="M27" s="159"/>
      <c r="N27" s="166"/>
    </row>
    <row r="28" spans="1:14" ht="25.5" x14ac:dyDescent="0.2">
      <c r="A28" s="159"/>
      <c r="B28" s="166"/>
      <c r="C28" s="129" t="s">
        <v>231</v>
      </c>
      <c r="D28" s="129" t="s">
        <v>10</v>
      </c>
      <c r="E28" s="45" t="s">
        <v>6</v>
      </c>
      <c r="F28" s="29" t="s">
        <v>177</v>
      </c>
      <c r="G28" s="48" t="s">
        <v>15</v>
      </c>
      <c r="H28" s="28" t="s">
        <v>111</v>
      </c>
      <c r="I28" s="28" t="s">
        <v>111</v>
      </c>
      <c r="J28" s="52" t="s">
        <v>111</v>
      </c>
      <c r="K28" s="52" t="s">
        <v>111</v>
      </c>
      <c r="L28" s="136">
        <v>1</v>
      </c>
      <c r="M28" s="159"/>
      <c r="N28" s="166"/>
    </row>
    <row r="29" spans="1:14" ht="38.25" x14ac:dyDescent="0.2">
      <c r="A29" s="159"/>
      <c r="B29" s="166"/>
      <c r="C29" s="129"/>
      <c r="D29" s="129"/>
      <c r="E29" s="45" t="s">
        <v>6</v>
      </c>
      <c r="F29" s="29" t="s">
        <v>176</v>
      </c>
      <c r="G29" s="48" t="s">
        <v>15</v>
      </c>
      <c r="H29" s="28" t="s">
        <v>111</v>
      </c>
      <c r="I29" s="28" t="s">
        <v>111</v>
      </c>
      <c r="J29" s="52" t="s">
        <v>111</v>
      </c>
      <c r="K29" s="52" t="s">
        <v>111</v>
      </c>
      <c r="L29" s="136"/>
      <c r="M29" s="159"/>
      <c r="N29" s="166"/>
    </row>
    <row r="30" spans="1:14" ht="25.5" x14ac:dyDescent="0.2">
      <c r="A30" s="159"/>
      <c r="B30" s="166"/>
      <c r="C30" s="129"/>
      <c r="D30" s="129"/>
      <c r="E30" s="45" t="s">
        <v>7</v>
      </c>
      <c r="F30" s="29" t="s">
        <v>179</v>
      </c>
      <c r="G30" s="48" t="s">
        <v>15</v>
      </c>
      <c r="H30" s="28">
        <v>124</v>
      </c>
      <c r="I30" s="28">
        <v>124</v>
      </c>
      <c r="J30" s="52">
        <f t="shared" si="2"/>
        <v>1</v>
      </c>
      <c r="K30" s="52">
        <f>J30</f>
        <v>1</v>
      </c>
      <c r="L30" s="136"/>
      <c r="M30" s="159"/>
      <c r="N30" s="166"/>
    </row>
    <row r="31" spans="1:14" ht="25.5" x14ac:dyDescent="0.2">
      <c r="A31" s="159"/>
      <c r="B31" s="166"/>
      <c r="C31" s="129" t="s">
        <v>105</v>
      </c>
      <c r="D31" s="129" t="s">
        <v>10</v>
      </c>
      <c r="E31" s="45" t="s">
        <v>6</v>
      </c>
      <c r="F31" s="29" t="s">
        <v>175</v>
      </c>
      <c r="G31" s="48" t="s">
        <v>15</v>
      </c>
      <c r="H31" s="28" t="s">
        <v>111</v>
      </c>
      <c r="I31" s="28" t="s">
        <v>111</v>
      </c>
      <c r="J31" s="52" t="s">
        <v>111</v>
      </c>
      <c r="K31" s="52" t="s">
        <v>111</v>
      </c>
      <c r="L31" s="136">
        <v>1</v>
      </c>
      <c r="M31" s="159"/>
      <c r="N31" s="166"/>
    </row>
    <row r="32" spans="1:14" ht="38.25" x14ac:dyDescent="0.2">
      <c r="A32" s="159"/>
      <c r="B32" s="166"/>
      <c r="C32" s="129"/>
      <c r="D32" s="129"/>
      <c r="E32" s="45" t="s">
        <v>6</v>
      </c>
      <c r="F32" s="29" t="s">
        <v>176</v>
      </c>
      <c r="G32" s="48" t="s">
        <v>15</v>
      </c>
      <c r="H32" s="28" t="s">
        <v>111</v>
      </c>
      <c r="I32" s="28" t="s">
        <v>111</v>
      </c>
      <c r="J32" s="52" t="s">
        <v>111</v>
      </c>
      <c r="K32" s="52" t="s">
        <v>111</v>
      </c>
      <c r="L32" s="136"/>
      <c r="M32" s="159"/>
      <c r="N32" s="166"/>
    </row>
    <row r="33" spans="1:14" ht="25.5" x14ac:dyDescent="0.2">
      <c r="A33" s="159"/>
      <c r="B33" s="166"/>
      <c r="C33" s="129"/>
      <c r="D33" s="129"/>
      <c r="E33" s="45" t="s">
        <v>7</v>
      </c>
      <c r="F33" s="29" t="s">
        <v>179</v>
      </c>
      <c r="G33" s="48" t="s">
        <v>15</v>
      </c>
      <c r="H33" s="28">
        <v>8</v>
      </c>
      <c r="I33" s="28">
        <v>8</v>
      </c>
      <c r="J33" s="52">
        <f t="shared" si="2"/>
        <v>1</v>
      </c>
      <c r="K33" s="52">
        <f>J33</f>
        <v>1</v>
      </c>
      <c r="L33" s="136"/>
      <c r="M33" s="159"/>
      <c r="N33" s="166"/>
    </row>
    <row r="34" spans="1:14" ht="25.5" x14ac:dyDescent="0.2">
      <c r="A34" s="159"/>
      <c r="B34" s="166"/>
      <c r="C34" s="129" t="s">
        <v>232</v>
      </c>
      <c r="D34" s="129" t="s">
        <v>10</v>
      </c>
      <c r="E34" s="45" t="s">
        <v>6</v>
      </c>
      <c r="F34" s="29" t="s">
        <v>175</v>
      </c>
      <c r="G34" s="48" t="s">
        <v>15</v>
      </c>
      <c r="H34" s="28">
        <v>10</v>
      </c>
      <c r="I34" s="28">
        <v>13</v>
      </c>
      <c r="J34" s="52">
        <v>1</v>
      </c>
      <c r="K34" s="52">
        <f>J34</f>
        <v>1</v>
      </c>
      <c r="L34" s="136">
        <f>(K34+K36)/2</f>
        <v>1</v>
      </c>
      <c r="M34" s="159"/>
      <c r="N34" s="166"/>
    </row>
    <row r="35" spans="1:14" ht="38.25" x14ac:dyDescent="0.2">
      <c r="A35" s="159"/>
      <c r="B35" s="166"/>
      <c r="C35" s="129"/>
      <c r="D35" s="129"/>
      <c r="E35" s="45" t="s">
        <v>6</v>
      </c>
      <c r="F35" s="29" t="s">
        <v>176</v>
      </c>
      <c r="G35" s="48" t="s">
        <v>15</v>
      </c>
      <c r="H35" s="28" t="s">
        <v>111</v>
      </c>
      <c r="I35" s="28" t="s">
        <v>111</v>
      </c>
      <c r="J35" s="52" t="s">
        <v>111</v>
      </c>
      <c r="K35" s="52" t="s">
        <v>111</v>
      </c>
      <c r="L35" s="136"/>
      <c r="M35" s="159"/>
      <c r="N35" s="166"/>
    </row>
    <row r="36" spans="1:14" ht="25.5" x14ac:dyDescent="0.2">
      <c r="A36" s="159"/>
      <c r="B36" s="166"/>
      <c r="C36" s="129"/>
      <c r="D36" s="129"/>
      <c r="E36" s="45" t="s">
        <v>7</v>
      </c>
      <c r="F36" s="29" t="s">
        <v>179</v>
      </c>
      <c r="G36" s="48" t="s">
        <v>15</v>
      </c>
      <c r="H36" s="28">
        <v>100</v>
      </c>
      <c r="I36" s="28">
        <v>100</v>
      </c>
      <c r="J36" s="52">
        <f t="shared" ref="J36" si="5">I36/H36*100%</f>
        <v>1</v>
      </c>
      <c r="K36" s="52">
        <f>J36</f>
        <v>1</v>
      </c>
      <c r="L36" s="136"/>
      <c r="M36" s="159"/>
      <c r="N36" s="166"/>
    </row>
    <row r="37" spans="1:14" ht="25.5" x14ac:dyDescent="0.2">
      <c r="A37" s="159"/>
      <c r="B37" s="166"/>
      <c r="C37" s="129" t="s">
        <v>233</v>
      </c>
      <c r="D37" s="129" t="s">
        <v>10</v>
      </c>
      <c r="E37" s="45" t="s">
        <v>6</v>
      </c>
      <c r="F37" s="29" t="s">
        <v>177</v>
      </c>
      <c r="G37" s="48" t="s">
        <v>15</v>
      </c>
      <c r="H37" s="28">
        <v>4</v>
      </c>
      <c r="I37" s="28">
        <v>5</v>
      </c>
      <c r="J37" s="52">
        <v>1</v>
      </c>
      <c r="K37" s="52">
        <v>1</v>
      </c>
      <c r="L37" s="136">
        <v>1</v>
      </c>
      <c r="M37" s="159"/>
      <c r="N37" s="166"/>
    </row>
    <row r="38" spans="1:14" ht="38.25" x14ac:dyDescent="0.2">
      <c r="A38" s="159"/>
      <c r="B38" s="166"/>
      <c r="C38" s="129"/>
      <c r="D38" s="129"/>
      <c r="E38" s="45" t="s">
        <v>6</v>
      </c>
      <c r="F38" s="29" t="s">
        <v>176</v>
      </c>
      <c r="G38" s="48" t="s">
        <v>15</v>
      </c>
      <c r="H38" s="28" t="s">
        <v>111</v>
      </c>
      <c r="I38" s="28" t="s">
        <v>111</v>
      </c>
      <c r="J38" s="52" t="s">
        <v>111</v>
      </c>
      <c r="K38" s="52" t="s">
        <v>111</v>
      </c>
      <c r="L38" s="136"/>
      <c r="M38" s="159"/>
      <c r="N38" s="166"/>
    </row>
    <row r="39" spans="1:14" ht="25.5" x14ac:dyDescent="0.2">
      <c r="A39" s="159"/>
      <c r="B39" s="166"/>
      <c r="C39" s="129"/>
      <c r="D39" s="129"/>
      <c r="E39" s="45" t="s">
        <v>7</v>
      </c>
      <c r="F39" s="29" t="s">
        <v>179</v>
      </c>
      <c r="G39" s="48" t="s">
        <v>15</v>
      </c>
      <c r="H39" s="28">
        <v>150</v>
      </c>
      <c r="I39" s="28">
        <v>150</v>
      </c>
      <c r="J39" s="52">
        <f t="shared" si="2"/>
        <v>1</v>
      </c>
      <c r="K39" s="52">
        <f>J39</f>
        <v>1</v>
      </c>
      <c r="L39" s="136"/>
      <c r="M39" s="159"/>
      <c r="N39" s="166"/>
    </row>
    <row r="40" spans="1:14" ht="25.5" x14ac:dyDescent="0.2">
      <c r="A40" s="159"/>
      <c r="B40" s="166"/>
      <c r="C40" s="129" t="s">
        <v>106</v>
      </c>
      <c r="D40" s="129" t="s">
        <v>10</v>
      </c>
      <c r="E40" s="45" t="s">
        <v>6</v>
      </c>
      <c r="F40" s="29" t="s">
        <v>175</v>
      </c>
      <c r="G40" s="48" t="s">
        <v>15</v>
      </c>
      <c r="H40" s="28" t="s">
        <v>111</v>
      </c>
      <c r="I40" s="28" t="s">
        <v>111</v>
      </c>
      <c r="J40" s="52" t="s">
        <v>111</v>
      </c>
      <c r="K40" s="52" t="s">
        <v>111</v>
      </c>
      <c r="L40" s="136">
        <v>1</v>
      </c>
      <c r="M40" s="159"/>
      <c r="N40" s="166"/>
    </row>
    <row r="41" spans="1:14" ht="38.25" x14ac:dyDescent="0.2">
      <c r="A41" s="159"/>
      <c r="B41" s="166"/>
      <c r="C41" s="129"/>
      <c r="D41" s="129"/>
      <c r="E41" s="45" t="s">
        <v>6</v>
      </c>
      <c r="F41" s="29" t="s">
        <v>176</v>
      </c>
      <c r="G41" s="48" t="s">
        <v>15</v>
      </c>
      <c r="H41" s="28" t="s">
        <v>111</v>
      </c>
      <c r="I41" s="28" t="s">
        <v>111</v>
      </c>
      <c r="J41" s="52" t="s">
        <v>111</v>
      </c>
      <c r="K41" s="52" t="s">
        <v>111</v>
      </c>
      <c r="L41" s="136"/>
      <c r="M41" s="159"/>
      <c r="N41" s="166"/>
    </row>
    <row r="42" spans="1:14" ht="25.5" x14ac:dyDescent="0.2">
      <c r="A42" s="159"/>
      <c r="B42" s="166"/>
      <c r="C42" s="129"/>
      <c r="D42" s="129"/>
      <c r="E42" s="45" t="s">
        <v>7</v>
      </c>
      <c r="F42" s="29" t="s">
        <v>179</v>
      </c>
      <c r="G42" s="48" t="s">
        <v>15</v>
      </c>
      <c r="H42" s="28">
        <v>14</v>
      </c>
      <c r="I42" s="28">
        <v>14</v>
      </c>
      <c r="J42" s="52">
        <f t="shared" si="2"/>
        <v>1</v>
      </c>
      <c r="K42" s="52">
        <f>J42</f>
        <v>1</v>
      </c>
      <c r="L42" s="136"/>
      <c r="M42" s="159"/>
      <c r="N42" s="166"/>
    </row>
    <row r="43" spans="1:14" ht="25.5" x14ac:dyDescent="0.2">
      <c r="A43" s="159"/>
      <c r="B43" s="166"/>
      <c r="C43" s="129" t="s">
        <v>234</v>
      </c>
      <c r="D43" s="129" t="s">
        <v>10</v>
      </c>
      <c r="E43" s="45" t="s">
        <v>6</v>
      </c>
      <c r="F43" s="29" t="s">
        <v>175</v>
      </c>
      <c r="G43" s="48" t="s">
        <v>15</v>
      </c>
      <c r="H43" s="28">
        <v>10</v>
      </c>
      <c r="I43" s="28">
        <v>9</v>
      </c>
      <c r="J43" s="52">
        <f>I43/H43*100%</f>
        <v>0.9</v>
      </c>
      <c r="K43" s="52">
        <f>J43</f>
        <v>0.9</v>
      </c>
      <c r="L43" s="136">
        <f>(K43+K45)/2</f>
        <v>0.95</v>
      </c>
      <c r="M43" s="159"/>
      <c r="N43" s="166"/>
    </row>
    <row r="44" spans="1:14" ht="38.25" x14ac:dyDescent="0.2">
      <c r="A44" s="159"/>
      <c r="B44" s="166"/>
      <c r="C44" s="129"/>
      <c r="D44" s="129"/>
      <c r="E44" s="45" t="s">
        <v>6</v>
      </c>
      <c r="F44" s="29" t="s">
        <v>176</v>
      </c>
      <c r="G44" s="48" t="s">
        <v>15</v>
      </c>
      <c r="H44" s="28" t="s">
        <v>111</v>
      </c>
      <c r="I44" s="28" t="s">
        <v>111</v>
      </c>
      <c r="J44" s="52" t="s">
        <v>111</v>
      </c>
      <c r="K44" s="52" t="s">
        <v>111</v>
      </c>
      <c r="L44" s="136"/>
      <c r="M44" s="159"/>
      <c r="N44" s="166"/>
    </row>
    <row r="45" spans="1:14" ht="25.5" x14ac:dyDescent="0.2">
      <c r="A45" s="159"/>
      <c r="B45" s="166"/>
      <c r="C45" s="129"/>
      <c r="D45" s="129"/>
      <c r="E45" s="45" t="s">
        <v>7</v>
      </c>
      <c r="F45" s="29" t="s">
        <v>179</v>
      </c>
      <c r="G45" s="48" t="s">
        <v>15</v>
      </c>
      <c r="H45" s="28">
        <v>56</v>
      </c>
      <c r="I45" s="28">
        <v>56</v>
      </c>
      <c r="J45" s="52">
        <f t="shared" ref="J45" si="6">I45/H45*100%</f>
        <v>1</v>
      </c>
      <c r="K45" s="52">
        <f>J45</f>
        <v>1</v>
      </c>
      <c r="L45" s="136"/>
      <c r="M45" s="159"/>
      <c r="N45" s="166"/>
    </row>
    <row r="46" spans="1:14" ht="25.5" x14ac:dyDescent="0.2">
      <c r="A46" s="159"/>
      <c r="B46" s="166"/>
      <c r="C46" s="129" t="s">
        <v>235</v>
      </c>
      <c r="D46" s="129" t="s">
        <v>10</v>
      </c>
      <c r="E46" s="45" t="s">
        <v>6</v>
      </c>
      <c r="F46" s="29" t="s">
        <v>177</v>
      </c>
      <c r="G46" s="48" t="s">
        <v>15</v>
      </c>
      <c r="H46" s="28" t="s">
        <v>111</v>
      </c>
      <c r="I46" s="28" t="s">
        <v>111</v>
      </c>
      <c r="J46" s="52" t="s">
        <v>111</v>
      </c>
      <c r="K46" s="52" t="s">
        <v>111</v>
      </c>
      <c r="L46" s="136">
        <v>1</v>
      </c>
      <c r="M46" s="159"/>
      <c r="N46" s="166"/>
    </row>
    <row r="47" spans="1:14" ht="38.25" x14ac:dyDescent="0.2">
      <c r="A47" s="159"/>
      <c r="B47" s="166"/>
      <c r="C47" s="129"/>
      <c r="D47" s="129"/>
      <c r="E47" s="45" t="s">
        <v>6</v>
      </c>
      <c r="F47" s="29" t="s">
        <v>176</v>
      </c>
      <c r="G47" s="48" t="s">
        <v>15</v>
      </c>
      <c r="H47" s="28" t="s">
        <v>111</v>
      </c>
      <c r="I47" s="28" t="s">
        <v>111</v>
      </c>
      <c r="J47" s="52" t="s">
        <v>111</v>
      </c>
      <c r="K47" s="52" t="s">
        <v>111</v>
      </c>
      <c r="L47" s="136"/>
      <c r="M47" s="159"/>
      <c r="N47" s="166"/>
    </row>
    <row r="48" spans="1:14" ht="25.5" x14ac:dyDescent="0.2">
      <c r="A48" s="159"/>
      <c r="B48" s="166"/>
      <c r="C48" s="129"/>
      <c r="D48" s="129"/>
      <c r="E48" s="45" t="s">
        <v>7</v>
      </c>
      <c r="F48" s="29" t="s">
        <v>179</v>
      </c>
      <c r="G48" s="48" t="s">
        <v>15</v>
      </c>
      <c r="H48" s="28">
        <v>70</v>
      </c>
      <c r="I48" s="28">
        <v>70</v>
      </c>
      <c r="J48" s="52">
        <f t="shared" ref="J48" si="7">I48/H48*100%</f>
        <v>1</v>
      </c>
      <c r="K48" s="52">
        <f>J48</f>
        <v>1</v>
      </c>
      <c r="L48" s="136"/>
      <c r="M48" s="159"/>
      <c r="N48" s="166"/>
    </row>
    <row r="49" spans="1:14" ht="25.5" x14ac:dyDescent="0.2">
      <c r="A49" s="159"/>
      <c r="B49" s="166"/>
      <c r="C49" s="129" t="s">
        <v>155</v>
      </c>
      <c r="D49" s="129" t="s">
        <v>10</v>
      </c>
      <c r="E49" s="45" t="s">
        <v>6</v>
      </c>
      <c r="F49" s="29" t="s">
        <v>175</v>
      </c>
      <c r="G49" s="48" t="s">
        <v>15</v>
      </c>
      <c r="H49" s="28" t="s">
        <v>111</v>
      </c>
      <c r="I49" s="28" t="s">
        <v>111</v>
      </c>
      <c r="J49" s="52" t="s">
        <v>111</v>
      </c>
      <c r="K49" s="52" t="s">
        <v>111</v>
      </c>
      <c r="L49" s="136">
        <v>1</v>
      </c>
      <c r="M49" s="159"/>
      <c r="N49" s="166"/>
    </row>
    <row r="50" spans="1:14" ht="38.25" x14ac:dyDescent="0.2">
      <c r="A50" s="159"/>
      <c r="B50" s="166"/>
      <c r="C50" s="129"/>
      <c r="D50" s="129"/>
      <c r="E50" s="45" t="s">
        <v>6</v>
      </c>
      <c r="F50" s="29" t="s">
        <v>176</v>
      </c>
      <c r="G50" s="48" t="s">
        <v>15</v>
      </c>
      <c r="H50" s="28" t="s">
        <v>111</v>
      </c>
      <c r="I50" s="28" t="s">
        <v>111</v>
      </c>
      <c r="J50" s="52" t="s">
        <v>111</v>
      </c>
      <c r="K50" s="52" t="s">
        <v>111</v>
      </c>
      <c r="L50" s="136"/>
      <c r="M50" s="159"/>
      <c r="N50" s="166"/>
    </row>
    <row r="51" spans="1:14" ht="25.5" x14ac:dyDescent="0.2">
      <c r="A51" s="159"/>
      <c r="B51" s="166"/>
      <c r="C51" s="129"/>
      <c r="D51" s="129"/>
      <c r="E51" s="45" t="s">
        <v>7</v>
      </c>
      <c r="F51" s="29" t="s">
        <v>179</v>
      </c>
      <c r="G51" s="48" t="s">
        <v>15</v>
      </c>
      <c r="H51" s="28">
        <v>8</v>
      </c>
      <c r="I51" s="28">
        <v>8</v>
      </c>
      <c r="J51" s="52">
        <f t="shared" ref="J51" si="8">I51/H51*100%</f>
        <v>1</v>
      </c>
      <c r="K51" s="52">
        <f>J51</f>
        <v>1</v>
      </c>
      <c r="L51" s="136"/>
      <c r="M51" s="159"/>
      <c r="N51" s="166"/>
    </row>
    <row r="52" spans="1:14" ht="25.5" x14ac:dyDescent="0.2">
      <c r="A52" s="159"/>
      <c r="B52" s="166"/>
      <c r="C52" s="129" t="s">
        <v>236</v>
      </c>
      <c r="D52" s="129" t="s">
        <v>10</v>
      </c>
      <c r="E52" s="45" t="s">
        <v>6</v>
      </c>
      <c r="F52" s="29" t="s">
        <v>175</v>
      </c>
      <c r="G52" s="48" t="s">
        <v>15</v>
      </c>
      <c r="H52" s="28">
        <v>12</v>
      </c>
      <c r="I52" s="28">
        <v>12</v>
      </c>
      <c r="J52" s="52">
        <f>I52/H52*100%</f>
        <v>1</v>
      </c>
      <c r="K52" s="52">
        <f>J52</f>
        <v>1</v>
      </c>
      <c r="L52" s="136">
        <v>1</v>
      </c>
      <c r="M52" s="159"/>
      <c r="N52" s="166"/>
    </row>
    <row r="53" spans="1:14" ht="38.25" x14ac:dyDescent="0.2">
      <c r="A53" s="159"/>
      <c r="B53" s="166"/>
      <c r="C53" s="129"/>
      <c r="D53" s="129"/>
      <c r="E53" s="45" t="s">
        <v>6</v>
      </c>
      <c r="F53" s="29" t="s">
        <v>176</v>
      </c>
      <c r="G53" s="48" t="s">
        <v>15</v>
      </c>
      <c r="H53" s="28" t="s">
        <v>111</v>
      </c>
      <c r="I53" s="28" t="s">
        <v>111</v>
      </c>
      <c r="J53" s="52" t="s">
        <v>111</v>
      </c>
      <c r="K53" s="52" t="s">
        <v>111</v>
      </c>
      <c r="L53" s="136"/>
      <c r="M53" s="159"/>
      <c r="N53" s="166"/>
    </row>
    <row r="54" spans="1:14" ht="25.5" x14ac:dyDescent="0.2">
      <c r="A54" s="159"/>
      <c r="B54" s="166"/>
      <c r="C54" s="129"/>
      <c r="D54" s="129"/>
      <c r="E54" s="45" t="s">
        <v>7</v>
      </c>
      <c r="F54" s="29" t="s">
        <v>179</v>
      </c>
      <c r="G54" s="48" t="s">
        <v>15</v>
      </c>
      <c r="H54" s="28">
        <v>36</v>
      </c>
      <c r="I54" s="28">
        <v>36</v>
      </c>
      <c r="J54" s="52">
        <f t="shared" ref="J54" si="9">I54/H54*100%</f>
        <v>1</v>
      </c>
      <c r="K54" s="52">
        <f>J54</f>
        <v>1</v>
      </c>
      <c r="L54" s="136"/>
      <c r="M54" s="159"/>
      <c r="N54" s="166"/>
    </row>
    <row r="55" spans="1:14" ht="25.5" x14ac:dyDescent="0.2">
      <c r="A55" s="159"/>
      <c r="B55" s="166"/>
      <c r="C55" s="129" t="s">
        <v>237</v>
      </c>
      <c r="D55" s="129" t="s">
        <v>10</v>
      </c>
      <c r="E55" s="45" t="s">
        <v>6</v>
      </c>
      <c r="F55" s="29" t="s">
        <v>177</v>
      </c>
      <c r="G55" s="48" t="s">
        <v>15</v>
      </c>
      <c r="H55" s="28" t="s">
        <v>111</v>
      </c>
      <c r="I55" s="28" t="s">
        <v>111</v>
      </c>
      <c r="J55" s="52" t="s">
        <v>111</v>
      </c>
      <c r="K55" s="52" t="s">
        <v>111</v>
      </c>
      <c r="L55" s="136">
        <v>1</v>
      </c>
      <c r="M55" s="159"/>
      <c r="N55" s="166"/>
    </row>
    <row r="56" spans="1:14" ht="38.25" x14ac:dyDescent="0.2">
      <c r="A56" s="159"/>
      <c r="B56" s="166"/>
      <c r="C56" s="129"/>
      <c r="D56" s="129"/>
      <c r="E56" s="45" t="s">
        <v>6</v>
      </c>
      <c r="F56" s="29" t="s">
        <v>176</v>
      </c>
      <c r="G56" s="48" t="s">
        <v>15</v>
      </c>
      <c r="H56" s="28" t="s">
        <v>111</v>
      </c>
      <c r="I56" s="28" t="s">
        <v>111</v>
      </c>
      <c r="J56" s="52" t="s">
        <v>111</v>
      </c>
      <c r="K56" s="52" t="s">
        <v>111</v>
      </c>
      <c r="L56" s="136"/>
      <c r="M56" s="159"/>
      <c r="N56" s="166"/>
    </row>
    <row r="57" spans="1:14" ht="25.5" x14ac:dyDescent="0.2">
      <c r="A57" s="159"/>
      <c r="B57" s="166"/>
      <c r="C57" s="129"/>
      <c r="D57" s="129"/>
      <c r="E57" s="45" t="s">
        <v>7</v>
      </c>
      <c r="F57" s="29" t="s">
        <v>179</v>
      </c>
      <c r="G57" s="48" t="s">
        <v>15</v>
      </c>
      <c r="H57" s="28">
        <v>16</v>
      </c>
      <c r="I57" s="28">
        <v>16</v>
      </c>
      <c r="J57" s="52">
        <f t="shared" ref="J57" si="10">I57/H57*100%</f>
        <v>1</v>
      </c>
      <c r="K57" s="52">
        <f>J57</f>
        <v>1</v>
      </c>
      <c r="L57" s="136"/>
      <c r="M57" s="159"/>
      <c r="N57" s="166"/>
    </row>
    <row r="58" spans="1:14" ht="25.5" x14ac:dyDescent="0.2">
      <c r="A58" s="159"/>
      <c r="B58" s="166"/>
      <c r="C58" s="129" t="s">
        <v>238</v>
      </c>
      <c r="D58" s="129" t="s">
        <v>10</v>
      </c>
      <c r="E58" s="45" t="s">
        <v>6</v>
      </c>
      <c r="F58" s="29" t="s">
        <v>177</v>
      </c>
      <c r="G58" s="48" t="s">
        <v>15</v>
      </c>
      <c r="H58" s="28">
        <v>5</v>
      </c>
      <c r="I58" s="28">
        <v>5</v>
      </c>
      <c r="J58" s="52">
        <v>1</v>
      </c>
      <c r="K58" s="52">
        <v>1</v>
      </c>
      <c r="L58" s="136">
        <v>1</v>
      </c>
      <c r="M58" s="159"/>
      <c r="N58" s="166"/>
    </row>
    <row r="59" spans="1:14" ht="38.25" x14ac:dyDescent="0.2">
      <c r="A59" s="159"/>
      <c r="B59" s="166"/>
      <c r="C59" s="129"/>
      <c r="D59" s="129"/>
      <c r="E59" s="45" t="s">
        <v>6</v>
      </c>
      <c r="F59" s="29" t="s">
        <v>176</v>
      </c>
      <c r="G59" s="48" t="s">
        <v>15</v>
      </c>
      <c r="H59" s="28" t="s">
        <v>111</v>
      </c>
      <c r="I59" s="28" t="s">
        <v>111</v>
      </c>
      <c r="J59" s="52" t="s">
        <v>111</v>
      </c>
      <c r="K59" s="52" t="s">
        <v>111</v>
      </c>
      <c r="L59" s="136"/>
      <c r="M59" s="159"/>
      <c r="N59" s="166"/>
    </row>
    <row r="60" spans="1:14" ht="25.5" x14ac:dyDescent="0.2">
      <c r="A60" s="159"/>
      <c r="B60" s="166"/>
      <c r="C60" s="129"/>
      <c r="D60" s="129"/>
      <c r="E60" s="45" t="s">
        <v>7</v>
      </c>
      <c r="F60" s="29" t="s">
        <v>179</v>
      </c>
      <c r="G60" s="48" t="s">
        <v>15</v>
      </c>
      <c r="H60" s="28">
        <v>84</v>
      </c>
      <c r="I60" s="28">
        <v>84</v>
      </c>
      <c r="J60" s="52">
        <f t="shared" ref="J60" si="11">I60/H60*100%</f>
        <v>1</v>
      </c>
      <c r="K60" s="52">
        <f>J60</f>
        <v>1</v>
      </c>
      <c r="L60" s="136"/>
      <c r="M60" s="159"/>
      <c r="N60" s="166"/>
    </row>
    <row r="61" spans="1:14" ht="25.5" x14ac:dyDescent="0.2">
      <c r="A61" s="159"/>
      <c r="B61" s="166"/>
      <c r="C61" s="129" t="s">
        <v>239</v>
      </c>
      <c r="D61" s="129" t="s">
        <v>10</v>
      </c>
      <c r="E61" s="45" t="s">
        <v>6</v>
      </c>
      <c r="F61" s="29" t="s">
        <v>175</v>
      </c>
      <c r="G61" s="48" t="s">
        <v>15</v>
      </c>
      <c r="H61" s="28" t="s">
        <v>111</v>
      </c>
      <c r="I61" s="28" t="s">
        <v>111</v>
      </c>
      <c r="J61" s="52" t="s">
        <v>111</v>
      </c>
      <c r="K61" s="52" t="s">
        <v>111</v>
      </c>
      <c r="L61" s="136">
        <v>1</v>
      </c>
      <c r="M61" s="159"/>
      <c r="N61" s="166"/>
    </row>
    <row r="62" spans="1:14" ht="38.25" x14ac:dyDescent="0.2">
      <c r="A62" s="159"/>
      <c r="B62" s="166"/>
      <c r="C62" s="129"/>
      <c r="D62" s="129"/>
      <c r="E62" s="45" t="s">
        <v>6</v>
      </c>
      <c r="F62" s="29" t="s">
        <v>176</v>
      </c>
      <c r="G62" s="48" t="s">
        <v>15</v>
      </c>
      <c r="H62" s="28" t="s">
        <v>111</v>
      </c>
      <c r="I62" s="28" t="s">
        <v>111</v>
      </c>
      <c r="J62" s="52" t="s">
        <v>111</v>
      </c>
      <c r="K62" s="52" t="s">
        <v>111</v>
      </c>
      <c r="L62" s="136"/>
      <c r="M62" s="159"/>
      <c r="N62" s="166"/>
    </row>
    <row r="63" spans="1:14" ht="25.5" x14ac:dyDescent="0.2">
      <c r="A63" s="159"/>
      <c r="B63" s="166"/>
      <c r="C63" s="129"/>
      <c r="D63" s="129"/>
      <c r="E63" s="45" t="s">
        <v>7</v>
      </c>
      <c r="F63" s="29" t="s">
        <v>179</v>
      </c>
      <c r="G63" s="48" t="s">
        <v>15</v>
      </c>
      <c r="H63" s="28">
        <v>17</v>
      </c>
      <c r="I63" s="28">
        <v>17</v>
      </c>
      <c r="J63" s="52">
        <f t="shared" ref="J63" si="12">I63/H63*100%</f>
        <v>1</v>
      </c>
      <c r="K63" s="52">
        <f>J63</f>
        <v>1</v>
      </c>
      <c r="L63" s="136"/>
      <c r="M63" s="159"/>
      <c r="N63" s="166"/>
    </row>
    <row r="64" spans="1:14" ht="25.5" x14ac:dyDescent="0.2">
      <c r="A64" s="159"/>
      <c r="B64" s="166"/>
      <c r="C64" s="129" t="s">
        <v>240</v>
      </c>
      <c r="D64" s="129" t="s">
        <v>10</v>
      </c>
      <c r="E64" s="45" t="s">
        <v>6</v>
      </c>
      <c r="F64" s="29" t="s">
        <v>175</v>
      </c>
      <c r="G64" s="48" t="s">
        <v>15</v>
      </c>
      <c r="H64" s="28">
        <v>16</v>
      </c>
      <c r="I64" s="28">
        <v>18</v>
      </c>
      <c r="J64" s="86">
        <v>1</v>
      </c>
      <c r="K64" s="52">
        <v>1</v>
      </c>
      <c r="L64" s="136">
        <v>1</v>
      </c>
      <c r="M64" s="159"/>
      <c r="N64" s="166"/>
    </row>
    <row r="65" spans="1:14" ht="38.25" x14ac:dyDescent="0.2">
      <c r="A65" s="159"/>
      <c r="B65" s="166"/>
      <c r="C65" s="129"/>
      <c r="D65" s="129"/>
      <c r="E65" s="45" t="s">
        <v>6</v>
      </c>
      <c r="F65" s="29" t="s">
        <v>176</v>
      </c>
      <c r="G65" s="48" t="s">
        <v>15</v>
      </c>
      <c r="H65" s="28" t="s">
        <v>111</v>
      </c>
      <c r="I65" s="28" t="s">
        <v>111</v>
      </c>
      <c r="J65" s="52" t="s">
        <v>111</v>
      </c>
      <c r="K65" s="52" t="s">
        <v>111</v>
      </c>
      <c r="L65" s="136"/>
      <c r="M65" s="159"/>
      <c r="N65" s="166"/>
    </row>
    <row r="66" spans="1:14" ht="25.5" x14ac:dyDescent="0.2">
      <c r="A66" s="159"/>
      <c r="B66" s="166"/>
      <c r="C66" s="129"/>
      <c r="D66" s="129"/>
      <c r="E66" s="45" t="s">
        <v>7</v>
      </c>
      <c r="F66" s="29" t="s">
        <v>179</v>
      </c>
      <c r="G66" s="48" t="s">
        <v>15</v>
      </c>
      <c r="H66" s="28">
        <v>50</v>
      </c>
      <c r="I66" s="28">
        <v>50</v>
      </c>
      <c r="J66" s="52">
        <f t="shared" ref="J66" si="13">I66/H66*100%</f>
        <v>1</v>
      </c>
      <c r="K66" s="52">
        <f>J66</f>
        <v>1</v>
      </c>
      <c r="L66" s="136"/>
      <c r="M66" s="159"/>
      <c r="N66" s="166"/>
    </row>
    <row r="67" spans="1:14" ht="25.5" x14ac:dyDescent="0.2">
      <c r="A67" s="159"/>
      <c r="B67" s="166"/>
      <c r="C67" s="129" t="s">
        <v>274</v>
      </c>
      <c r="D67" s="129" t="s">
        <v>10</v>
      </c>
      <c r="E67" s="45" t="s">
        <v>6</v>
      </c>
      <c r="F67" s="29" t="s">
        <v>177</v>
      </c>
      <c r="G67" s="48" t="s">
        <v>15</v>
      </c>
      <c r="H67" s="28" t="s">
        <v>111</v>
      </c>
      <c r="I67" s="28" t="s">
        <v>111</v>
      </c>
      <c r="J67" s="52" t="s">
        <v>111</v>
      </c>
      <c r="K67" s="52" t="s">
        <v>111</v>
      </c>
      <c r="L67" s="136">
        <v>1</v>
      </c>
      <c r="M67" s="159"/>
      <c r="N67" s="166"/>
    </row>
    <row r="68" spans="1:14" ht="38.25" x14ac:dyDescent="0.2">
      <c r="A68" s="159"/>
      <c r="B68" s="166"/>
      <c r="C68" s="129"/>
      <c r="D68" s="129"/>
      <c r="E68" s="45" t="s">
        <v>6</v>
      </c>
      <c r="F68" s="29" t="s">
        <v>176</v>
      </c>
      <c r="G68" s="48" t="s">
        <v>15</v>
      </c>
      <c r="H68" s="28" t="s">
        <v>111</v>
      </c>
      <c r="I68" s="28" t="s">
        <v>111</v>
      </c>
      <c r="J68" s="52" t="s">
        <v>111</v>
      </c>
      <c r="K68" s="52" t="s">
        <v>111</v>
      </c>
      <c r="L68" s="136"/>
      <c r="M68" s="159"/>
      <c r="N68" s="166"/>
    </row>
    <row r="69" spans="1:14" ht="25.5" x14ac:dyDescent="0.2">
      <c r="A69" s="159"/>
      <c r="B69" s="166"/>
      <c r="C69" s="129"/>
      <c r="D69" s="129"/>
      <c r="E69" s="45" t="s">
        <v>7</v>
      </c>
      <c r="F69" s="29" t="s">
        <v>179</v>
      </c>
      <c r="G69" s="48" t="s">
        <v>15</v>
      </c>
      <c r="H69" s="28">
        <v>71</v>
      </c>
      <c r="I69" s="28">
        <v>71</v>
      </c>
      <c r="J69" s="52">
        <f t="shared" ref="J69" si="14">I69/H69*100%</f>
        <v>1</v>
      </c>
      <c r="K69" s="52">
        <f>J69</f>
        <v>1</v>
      </c>
      <c r="L69" s="136"/>
      <c r="M69" s="159"/>
      <c r="N69" s="166"/>
    </row>
    <row r="70" spans="1:14" ht="25.5" x14ac:dyDescent="0.2">
      <c r="A70" s="159"/>
      <c r="B70" s="166"/>
      <c r="C70" s="129" t="s">
        <v>107</v>
      </c>
      <c r="D70" s="129" t="s">
        <v>10</v>
      </c>
      <c r="E70" s="45" t="s">
        <v>6</v>
      </c>
      <c r="F70" s="29" t="s">
        <v>175</v>
      </c>
      <c r="G70" s="48" t="s">
        <v>15</v>
      </c>
      <c r="H70" s="28" t="s">
        <v>111</v>
      </c>
      <c r="I70" s="28" t="s">
        <v>111</v>
      </c>
      <c r="J70" s="52" t="s">
        <v>111</v>
      </c>
      <c r="K70" s="52" t="s">
        <v>111</v>
      </c>
      <c r="L70" s="136">
        <v>1</v>
      </c>
      <c r="M70" s="159"/>
      <c r="N70" s="166"/>
    </row>
    <row r="71" spans="1:14" ht="38.25" x14ac:dyDescent="0.2">
      <c r="A71" s="159"/>
      <c r="B71" s="166"/>
      <c r="C71" s="129"/>
      <c r="D71" s="129"/>
      <c r="E71" s="45" t="s">
        <v>6</v>
      </c>
      <c r="F71" s="29" t="s">
        <v>176</v>
      </c>
      <c r="G71" s="48" t="s">
        <v>15</v>
      </c>
      <c r="H71" s="28" t="s">
        <v>111</v>
      </c>
      <c r="I71" s="28" t="s">
        <v>111</v>
      </c>
      <c r="J71" s="52" t="s">
        <v>111</v>
      </c>
      <c r="K71" s="52" t="s">
        <v>111</v>
      </c>
      <c r="L71" s="136"/>
      <c r="M71" s="159"/>
      <c r="N71" s="166"/>
    </row>
    <row r="72" spans="1:14" ht="25.5" x14ac:dyDescent="0.2">
      <c r="A72" s="159"/>
      <c r="B72" s="166"/>
      <c r="C72" s="129"/>
      <c r="D72" s="129"/>
      <c r="E72" s="45" t="s">
        <v>7</v>
      </c>
      <c r="F72" s="29" t="s">
        <v>179</v>
      </c>
      <c r="G72" s="48" t="s">
        <v>15</v>
      </c>
      <c r="H72" s="28">
        <v>22</v>
      </c>
      <c r="I72" s="28">
        <v>22</v>
      </c>
      <c r="J72" s="52">
        <f t="shared" si="2"/>
        <v>1</v>
      </c>
      <c r="K72" s="52">
        <f>J72</f>
        <v>1</v>
      </c>
      <c r="L72" s="136"/>
      <c r="M72" s="159"/>
      <c r="N72" s="166"/>
    </row>
    <row r="73" spans="1:14" ht="25.5" x14ac:dyDescent="0.2">
      <c r="A73" s="159"/>
      <c r="B73" s="166"/>
      <c r="C73" s="129" t="s">
        <v>241</v>
      </c>
      <c r="D73" s="129" t="s">
        <v>10</v>
      </c>
      <c r="E73" s="45" t="s">
        <v>6</v>
      </c>
      <c r="F73" s="29" t="s">
        <v>175</v>
      </c>
      <c r="G73" s="48" t="s">
        <v>15</v>
      </c>
      <c r="H73" s="28">
        <v>16</v>
      </c>
      <c r="I73" s="28">
        <v>25</v>
      </c>
      <c r="J73" s="52">
        <v>1</v>
      </c>
      <c r="K73" s="52">
        <v>1</v>
      </c>
      <c r="L73" s="136">
        <f>K75</f>
        <v>1</v>
      </c>
      <c r="M73" s="159"/>
      <c r="N73" s="166"/>
    </row>
    <row r="74" spans="1:14" ht="38.25" x14ac:dyDescent="0.2">
      <c r="A74" s="159"/>
      <c r="B74" s="166"/>
      <c r="C74" s="129"/>
      <c r="D74" s="129"/>
      <c r="E74" s="45" t="s">
        <v>6</v>
      </c>
      <c r="F74" s="29" t="s">
        <v>176</v>
      </c>
      <c r="G74" s="48" t="s">
        <v>15</v>
      </c>
      <c r="H74" s="28" t="s">
        <v>111</v>
      </c>
      <c r="I74" s="28" t="s">
        <v>111</v>
      </c>
      <c r="J74" s="52" t="s">
        <v>111</v>
      </c>
      <c r="K74" s="52" t="s">
        <v>111</v>
      </c>
      <c r="L74" s="136"/>
      <c r="M74" s="159"/>
      <c r="N74" s="166"/>
    </row>
    <row r="75" spans="1:14" ht="25.5" x14ac:dyDescent="0.2">
      <c r="A75" s="159"/>
      <c r="B75" s="166"/>
      <c r="C75" s="129"/>
      <c r="D75" s="129"/>
      <c r="E75" s="45" t="s">
        <v>7</v>
      </c>
      <c r="F75" s="29" t="s">
        <v>179</v>
      </c>
      <c r="G75" s="48" t="s">
        <v>15</v>
      </c>
      <c r="H75" s="28">
        <v>29</v>
      </c>
      <c r="I75" s="28">
        <v>29</v>
      </c>
      <c r="J75" s="52">
        <f t="shared" ref="J75" si="15">I75/H75*100%</f>
        <v>1</v>
      </c>
      <c r="K75" s="52">
        <f>J75</f>
        <v>1</v>
      </c>
      <c r="L75" s="136"/>
      <c r="M75" s="159"/>
      <c r="N75" s="166"/>
    </row>
    <row r="76" spans="1:14" ht="25.5" x14ac:dyDescent="0.2">
      <c r="A76" s="159"/>
      <c r="B76" s="166"/>
      <c r="C76" s="129" t="s">
        <v>275</v>
      </c>
      <c r="D76" s="129" t="s">
        <v>10</v>
      </c>
      <c r="E76" s="45" t="s">
        <v>6</v>
      </c>
      <c r="F76" s="29" t="s">
        <v>177</v>
      </c>
      <c r="G76" s="48" t="s">
        <v>15</v>
      </c>
      <c r="H76" s="28" t="s">
        <v>111</v>
      </c>
      <c r="I76" s="28" t="s">
        <v>111</v>
      </c>
      <c r="J76" s="52" t="s">
        <v>111</v>
      </c>
      <c r="K76" s="52" t="s">
        <v>111</v>
      </c>
      <c r="L76" s="136">
        <v>1</v>
      </c>
      <c r="M76" s="159"/>
      <c r="N76" s="166"/>
    </row>
    <row r="77" spans="1:14" ht="38.25" x14ac:dyDescent="0.2">
      <c r="A77" s="159"/>
      <c r="B77" s="166"/>
      <c r="C77" s="129"/>
      <c r="D77" s="129"/>
      <c r="E77" s="45" t="s">
        <v>6</v>
      </c>
      <c r="F77" s="29" t="s">
        <v>176</v>
      </c>
      <c r="G77" s="48" t="s">
        <v>15</v>
      </c>
      <c r="H77" s="28" t="s">
        <v>111</v>
      </c>
      <c r="I77" s="28" t="s">
        <v>111</v>
      </c>
      <c r="J77" s="52" t="s">
        <v>111</v>
      </c>
      <c r="K77" s="52" t="s">
        <v>111</v>
      </c>
      <c r="L77" s="136"/>
      <c r="M77" s="159"/>
      <c r="N77" s="166"/>
    </row>
    <row r="78" spans="1:14" ht="25.5" x14ac:dyDescent="0.2">
      <c r="A78" s="159"/>
      <c r="B78" s="166"/>
      <c r="C78" s="129"/>
      <c r="D78" s="129"/>
      <c r="E78" s="45" t="s">
        <v>7</v>
      </c>
      <c r="F78" s="29" t="s">
        <v>179</v>
      </c>
      <c r="G78" s="48" t="s">
        <v>15</v>
      </c>
      <c r="H78" s="28">
        <v>57</v>
      </c>
      <c r="I78" s="28">
        <v>57</v>
      </c>
      <c r="J78" s="52">
        <f t="shared" ref="J78" si="16">I78/H78*100%</f>
        <v>1</v>
      </c>
      <c r="K78" s="52">
        <f>J78</f>
        <v>1</v>
      </c>
      <c r="L78" s="136"/>
      <c r="M78" s="159"/>
      <c r="N78" s="166"/>
    </row>
    <row r="79" spans="1:14" ht="25.5" x14ac:dyDescent="0.2">
      <c r="A79" s="159"/>
      <c r="B79" s="166"/>
      <c r="C79" s="129" t="s">
        <v>242</v>
      </c>
      <c r="D79" s="129" t="s">
        <v>10</v>
      </c>
      <c r="E79" s="45" t="s">
        <v>6</v>
      </c>
      <c r="F79" s="29" t="s">
        <v>175</v>
      </c>
      <c r="G79" s="48" t="s">
        <v>15</v>
      </c>
      <c r="H79" s="28" t="s">
        <v>111</v>
      </c>
      <c r="I79" s="28" t="s">
        <v>111</v>
      </c>
      <c r="J79" s="52" t="s">
        <v>111</v>
      </c>
      <c r="K79" s="52" t="s">
        <v>111</v>
      </c>
      <c r="L79" s="136">
        <f>K81</f>
        <v>1</v>
      </c>
      <c r="M79" s="159"/>
      <c r="N79" s="166"/>
    </row>
    <row r="80" spans="1:14" ht="38.25" x14ac:dyDescent="0.2">
      <c r="A80" s="159"/>
      <c r="B80" s="166"/>
      <c r="C80" s="129"/>
      <c r="D80" s="129"/>
      <c r="E80" s="45" t="s">
        <v>6</v>
      </c>
      <c r="F80" s="29" t="s">
        <v>176</v>
      </c>
      <c r="G80" s="48" t="s">
        <v>15</v>
      </c>
      <c r="H80" s="28" t="s">
        <v>111</v>
      </c>
      <c r="I80" s="28" t="s">
        <v>111</v>
      </c>
      <c r="J80" s="52" t="s">
        <v>111</v>
      </c>
      <c r="K80" s="52" t="s">
        <v>111</v>
      </c>
      <c r="L80" s="136"/>
      <c r="M80" s="159"/>
      <c r="N80" s="166"/>
    </row>
    <row r="81" spans="1:14" ht="25.5" x14ac:dyDescent="0.2">
      <c r="A81" s="159"/>
      <c r="B81" s="166"/>
      <c r="C81" s="129"/>
      <c r="D81" s="129"/>
      <c r="E81" s="45" t="s">
        <v>7</v>
      </c>
      <c r="F81" s="29" t="s">
        <v>179</v>
      </c>
      <c r="G81" s="48" t="s">
        <v>15</v>
      </c>
      <c r="H81" s="28">
        <v>7</v>
      </c>
      <c r="I81" s="28">
        <v>7</v>
      </c>
      <c r="J81" s="52">
        <f>I81/H81*100%</f>
        <v>1</v>
      </c>
      <c r="K81" s="52">
        <f>J81</f>
        <v>1</v>
      </c>
      <c r="L81" s="136"/>
      <c r="M81" s="159"/>
      <c r="N81" s="166"/>
    </row>
    <row r="82" spans="1:14" ht="30.75" customHeight="1" x14ac:dyDescent="0.2">
      <c r="A82" s="159"/>
      <c r="B82" s="166"/>
      <c r="C82" s="163" t="s">
        <v>248</v>
      </c>
      <c r="D82" s="158" t="s">
        <v>10</v>
      </c>
      <c r="E82" s="59" t="s">
        <v>6</v>
      </c>
      <c r="F82" s="29" t="s">
        <v>175</v>
      </c>
      <c r="G82" s="60" t="s">
        <v>15</v>
      </c>
      <c r="H82" s="28" t="s">
        <v>111</v>
      </c>
      <c r="I82" s="28" t="s">
        <v>111</v>
      </c>
      <c r="J82" s="61" t="s">
        <v>111</v>
      </c>
      <c r="K82" s="61" t="s">
        <v>111</v>
      </c>
      <c r="L82" s="155">
        <v>1</v>
      </c>
      <c r="M82" s="159"/>
      <c r="N82" s="166"/>
    </row>
    <row r="83" spans="1:14" ht="45.75" customHeight="1" x14ac:dyDescent="0.2">
      <c r="A83" s="159"/>
      <c r="B83" s="166"/>
      <c r="C83" s="164"/>
      <c r="D83" s="159"/>
      <c r="E83" s="59" t="s">
        <v>6</v>
      </c>
      <c r="F83" s="29" t="s">
        <v>176</v>
      </c>
      <c r="G83" s="60" t="s">
        <v>15</v>
      </c>
      <c r="H83" s="28" t="s">
        <v>111</v>
      </c>
      <c r="I83" s="28" t="s">
        <v>111</v>
      </c>
      <c r="J83" s="61" t="s">
        <v>111</v>
      </c>
      <c r="K83" s="61" t="s">
        <v>111</v>
      </c>
      <c r="L83" s="156"/>
      <c r="M83" s="159"/>
      <c r="N83" s="166"/>
    </row>
    <row r="84" spans="1:14" ht="29.25" customHeight="1" x14ac:dyDescent="0.2">
      <c r="A84" s="159"/>
      <c r="B84" s="166"/>
      <c r="C84" s="164"/>
      <c r="D84" s="159"/>
      <c r="E84" s="69" t="s">
        <v>7</v>
      </c>
      <c r="F84" s="70" t="s">
        <v>179</v>
      </c>
      <c r="G84" s="62" t="s">
        <v>15</v>
      </c>
      <c r="H84" s="71">
        <v>36</v>
      </c>
      <c r="I84" s="71">
        <v>36</v>
      </c>
      <c r="J84" s="68">
        <f>I84/H84*100%</f>
        <v>1</v>
      </c>
      <c r="K84" s="68">
        <f>J84</f>
        <v>1</v>
      </c>
      <c r="L84" s="157"/>
      <c r="M84" s="159"/>
      <c r="N84" s="166"/>
    </row>
    <row r="85" spans="1:14" ht="29.25" customHeight="1" x14ac:dyDescent="0.2">
      <c r="A85" s="159"/>
      <c r="B85" s="166"/>
      <c r="C85" s="163" t="s">
        <v>276</v>
      </c>
      <c r="D85" s="158" t="s">
        <v>10</v>
      </c>
      <c r="E85" s="59" t="s">
        <v>6</v>
      </c>
      <c r="F85" s="29" t="s">
        <v>175</v>
      </c>
      <c r="G85" s="60" t="s">
        <v>15</v>
      </c>
      <c r="H85" s="28" t="s">
        <v>111</v>
      </c>
      <c r="I85" s="28" t="s">
        <v>111</v>
      </c>
      <c r="J85" s="61" t="s">
        <v>111</v>
      </c>
      <c r="K85" s="61" t="s">
        <v>111</v>
      </c>
      <c r="L85" s="155">
        <v>1</v>
      </c>
      <c r="M85" s="159"/>
      <c r="N85" s="166"/>
    </row>
    <row r="86" spans="1:14" ht="29.25" customHeight="1" x14ac:dyDescent="0.2">
      <c r="A86" s="159"/>
      <c r="B86" s="166"/>
      <c r="C86" s="164"/>
      <c r="D86" s="159"/>
      <c r="E86" s="59" t="s">
        <v>6</v>
      </c>
      <c r="F86" s="29" t="s">
        <v>176</v>
      </c>
      <c r="G86" s="60" t="s">
        <v>15</v>
      </c>
      <c r="H86" s="28" t="s">
        <v>111</v>
      </c>
      <c r="I86" s="28" t="s">
        <v>111</v>
      </c>
      <c r="J86" s="61" t="s">
        <v>111</v>
      </c>
      <c r="K86" s="61" t="s">
        <v>111</v>
      </c>
      <c r="L86" s="156"/>
      <c r="M86" s="159"/>
      <c r="N86" s="166"/>
    </row>
    <row r="87" spans="1:14" ht="29.25" customHeight="1" x14ac:dyDescent="0.2">
      <c r="A87" s="159"/>
      <c r="B87" s="166"/>
      <c r="C87" s="164"/>
      <c r="D87" s="159"/>
      <c r="E87" s="69" t="s">
        <v>7</v>
      </c>
      <c r="F87" s="70" t="s">
        <v>179</v>
      </c>
      <c r="G87" s="60" t="s">
        <v>15</v>
      </c>
      <c r="H87" s="28">
        <v>31</v>
      </c>
      <c r="I87" s="28">
        <v>31</v>
      </c>
      <c r="J87" s="61">
        <f>I87/H87*100%</f>
        <v>1</v>
      </c>
      <c r="K87" s="61">
        <f>J87</f>
        <v>1</v>
      </c>
      <c r="L87" s="157"/>
      <c r="M87" s="159"/>
      <c r="N87" s="166"/>
    </row>
    <row r="88" spans="1:14" ht="36" customHeight="1" x14ac:dyDescent="0.2">
      <c r="A88" s="159"/>
      <c r="B88" s="166"/>
      <c r="C88" s="129" t="s">
        <v>19</v>
      </c>
      <c r="D88" s="129" t="s">
        <v>48</v>
      </c>
      <c r="E88" s="51" t="s">
        <v>6</v>
      </c>
      <c r="F88" s="51" t="s">
        <v>17</v>
      </c>
      <c r="G88" s="46" t="s">
        <v>18</v>
      </c>
      <c r="H88" s="28">
        <v>0</v>
      </c>
      <c r="I88" s="28">
        <v>0</v>
      </c>
      <c r="J88" s="52">
        <v>1</v>
      </c>
      <c r="K88" s="136">
        <v>1</v>
      </c>
      <c r="L88" s="136">
        <f>(K88+K91)/2</f>
        <v>1</v>
      </c>
      <c r="M88" s="159"/>
      <c r="N88" s="166"/>
    </row>
    <row r="89" spans="1:14" ht="76.5" x14ac:dyDescent="0.2">
      <c r="A89" s="159"/>
      <c r="B89" s="166"/>
      <c r="C89" s="129"/>
      <c r="D89" s="129"/>
      <c r="E89" s="51" t="s">
        <v>6</v>
      </c>
      <c r="F89" s="51" t="s">
        <v>51</v>
      </c>
      <c r="G89" s="49" t="s">
        <v>11</v>
      </c>
      <c r="H89" s="28" t="s">
        <v>111</v>
      </c>
      <c r="I89" s="28" t="s">
        <v>111</v>
      </c>
      <c r="J89" s="52" t="s">
        <v>111</v>
      </c>
      <c r="K89" s="136"/>
      <c r="L89" s="136"/>
      <c r="M89" s="159"/>
      <c r="N89" s="166"/>
    </row>
    <row r="90" spans="1:14" ht="25.5" x14ac:dyDescent="0.2">
      <c r="A90" s="159"/>
      <c r="B90" s="166"/>
      <c r="C90" s="129"/>
      <c r="D90" s="129"/>
      <c r="E90" s="51" t="s">
        <v>6</v>
      </c>
      <c r="F90" s="51" t="s">
        <v>52</v>
      </c>
      <c r="G90" s="49" t="s">
        <v>11</v>
      </c>
      <c r="H90" s="28">
        <v>100</v>
      </c>
      <c r="I90" s="28">
        <v>100</v>
      </c>
      <c r="J90" s="52">
        <f t="shared" si="2"/>
        <v>1</v>
      </c>
      <c r="K90" s="136"/>
      <c r="L90" s="136"/>
      <c r="M90" s="159"/>
      <c r="N90" s="166"/>
    </row>
    <row r="91" spans="1:14" ht="25.5" x14ac:dyDescent="0.2">
      <c r="A91" s="159"/>
      <c r="B91" s="166"/>
      <c r="C91" s="129"/>
      <c r="D91" s="129"/>
      <c r="E91" s="51" t="s">
        <v>7</v>
      </c>
      <c r="F91" s="51" t="s">
        <v>53</v>
      </c>
      <c r="G91" s="46" t="s">
        <v>16</v>
      </c>
      <c r="H91" s="28">
        <v>3</v>
      </c>
      <c r="I91" s="28">
        <v>3</v>
      </c>
      <c r="J91" s="52">
        <f t="shared" si="2"/>
        <v>1</v>
      </c>
      <c r="K91" s="52">
        <v>1</v>
      </c>
      <c r="L91" s="136"/>
      <c r="M91" s="159"/>
      <c r="N91" s="166"/>
    </row>
    <row r="92" spans="1:14" ht="25.5" customHeight="1" x14ac:dyDescent="0.2">
      <c r="A92" s="159"/>
      <c r="B92" s="166"/>
      <c r="C92" s="161" t="s">
        <v>187</v>
      </c>
      <c r="D92" s="161" t="s">
        <v>10</v>
      </c>
      <c r="E92" s="84" t="s">
        <v>6</v>
      </c>
      <c r="F92" s="29" t="s">
        <v>111</v>
      </c>
      <c r="G92" s="85" t="s">
        <v>111</v>
      </c>
      <c r="H92" s="41">
        <v>0</v>
      </c>
      <c r="I92" s="41">
        <v>0</v>
      </c>
      <c r="J92" s="52">
        <v>1</v>
      </c>
      <c r="K92" s="52">
        <v>1</v>
      </c>
      <c r="L92" s="136">
        <f>(K92+K93)/2</f>
        <v>1</v>
      </c>
      <c r="M92" s="159"/>
      <c r="N92" s="166"/>
    </row>
    <row r="93" spans="1:14" ht="25.5" x14ac:dyDescent="0.2">
      <c r="A93" s="160"/>
      <c r="B93" s="167"/>
      <c r="C93" s="162"/>
      <c r="D93" s="162"/>
      <c r="E93" s="84" t="s">
        <v>7</v>
      </c>
      <c r="F93" s="29" t="s">
        <v>188</v>
      </c>
      <c r="G93" s="85" t="s">
        <v>189</v>
      </c>
      <c r="H93" s="41">
        <v>23760</v>
      </c>
      <c r="I93" s="41">
        <v>23760</v>
      </c>
      <c r="J93" s="52">
        <v>1</v>
      </c>
      <c r="K93" s="52">
        <f>J93</f>
        <v>1</v>
      </c>
      <c r="L93" s="136"/>
      <c r="M93" s="160"/>
      <c r="N93" s="167"/>
    </row>
    <row r="95" spans="1:14" x14ac:dyDescent="0.2">
      <c r="H95" s="8"/>
      <c r="I95" s="8"/>
    </row>
    <row r="96" spans="1:14" x14ac:dyDescent="0.2">
      <c r="H96" s="8"/>
      <c r="I96" s="8"/>
    </row>
    <row r="97" spans="8:9" x14ac:dyDescent="0.2">
      <c r="H97" s="8"/>
      <c r="I97" s="8"/>
    </row>
    <row r="98" spans="8:9" x14ac:dyDescent="0.2">
      <c r="H98" s="8"/>
      <c r="I98" s="8"/>
    </row>
  </sheetData>
  <mergeCells count="95">
    <mergeCell ref="C40:C42"/>
    <mergeCell ref="D40:D42"/>
    <mergeCell ref="L40:L42"/>
    <mergeCell ref="L58:L60"/>
    <mergeCell ref="C43:C45"/>
    <mergeCell ref="D43:D45"/>
    <mergeCell ref="C46:C48"/>
    <mergeCell ref="D46:D48"/>
    <mergeCell ref="L46:L48"/>
    <mergeCell ref="C37:C39"/>
    <mergeCell ref="D37:D39"/>
    <mergeCell ref="L37:L39"/>
    <mergeCell ref="C31:C33"/>
    <mergeCell ref="D31:D33"/>
    <mergeCell ref="L31:L33"/>
    <mergeCell ref="B1:N1"/>
    <mergeCell ref="B2:N2"/>
    <mergeCell ref="B3:N3"/>
    <mergeCell ref="C13:C15"/>
    <mergeCell ref="D13:D15"/>
    <mergeCell ref="L13:L15"/>
    <mergeCell ref="C10:C12"/>
    <mergeCell ref="D10:D12"/>
    <mergeCell ref="L10:L12"/>
    <mergeCell ref="C7:C9"/>
    <mergeCell ref="D7:D9"/>
    <mergeCell ref="L7:L9"/>
    <mergeCell ref="B7:B93"/>
    <mergeCell ref="M7:M93"/>
    <mergeCell ref="N7:N93"/>
    <mergeCell ref="L16:L18"/>
    <mergeCell ref="C76:C78"/>
    <mergeCell ref="D76:D78"/>
    <mergeCell ref="L76:L78"/>
    <mergeCell ref="L67:L69"/>
    <mergeCell ref="C73:C75"/>
    <mergeCell ref="D73:D75"/>
    <mergeCell ref="L73:L75"/>
    <mergeCell ref="C67:C69"/>
    <mergeCell ref="D67:D69"/>
    <mergeCell ref="C70:C72"/>
    <mergeCell ref="D70:D72"/>
    <mergeCell ref="L70:L72"/>
    <mergeCell ref="C82:C84"/>
    <mergeCell ref="D82:D84"/>
    <mergeCell ref="C85:C87"/>
    <mergeCell ref="D85:D87"/>
    <mergeCell ref="L82:L84"/>
    <mergeCell ref="L85:L87"/>
    <mergeCell ref="C92:C93"/>
    <mergeCell ref="D92:D93"/>
    <mergeCell ref="L92:L93"/>
    <mergeCell ref="D88:D91"/>
    <mergeCell ref="K88:K90"/>
    <mergeCell ref="L88:L91"/>
    <mergeCell ref="C88:C91"/>
    <mergeCell ref="A7:A93"/>
    <mergeCell ref="L43:L45"/>
    <mergeCell ref="C52:C54"/>
    <mergeCell ref="D52:D54"/>
    <mergeCell ref="L52:L54"/>
    <mergeCell ref="C55:C57"/>
    <mergeCell ref="D55:D57"/>
    <mergeCell ref="L55:L57"/>
    <mergeCell ref="C58:C60"/>
    <mergeCell ref="C16:C18"/>
    <mergeCell ref="D16:D18"/>
    <mergeCell ref="C19:C21"/>
    <mergeCell ref="D19:D21"/>
    <mergeCell ref="C79:C81"/>
    <mergeCell ref="D79:D81"/>
    <mergeCell ref="L79:L81"/>
    <mergeCell ref="L19:L21"/>
    <mergeCell ref="C25:C27"/>
    <mergeCell ref="D25:D27"/>
    <mergeCell ref="L25:L27"/>
    <mergeCell ref="C34:C36"/>
    <mergeCell ref="D34:D36"/>
    <mergeCell ref="L34:L36"/>
    <mergeCell ref="C28:C30"/>
    <mergeCell ref="D28:D30"/>
    <mergeCell ref="L28:L30"/>
    <mergeCell ref="C22:C24"/>
    <mergeCell ref="D22:D24"/>
    <mergeCell ref="L22:L24"/>
    <mergeCell ref="C61:C63"/>
    <mergeCell ref="D61:D63"/>
    <mergeCell ref="L61:L63"/>
    <mergeCell ref="C64:C66"/>
    <mergeCell ref="C49:C51"/>
    <mergeCell ref="D49:D51"/>
    <mergeCell ref="L49:L51"/>
    <mergeCell ref="D58:D60"/>
    <mergeCell ref="D64:D66"/>
    <mergeCell ref="L64:L66"/>
  </mergeCells>
  <pageMargins left="0.70866141732283472" right="0.70866141732283472" top="0.74803149606299213" bottom="0.74803149606299213" header="0.31496062992125984" footer="0.31496062992125984"/>
  <pageSetup paperSize="9" scale="35" fitToHeight="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4"/>
  <sheetViews>
    <sheetView view="pageBreakPreview" zoomScale="90" zoomScaleNormal="85" zoomScaleSheetLayoutView="9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14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49.5703125" style="1" customWidth="1"/>
    <col min="7" max="7" width="12" style="1" customWidth="1"/>
    <col min="8" max="8" width="10.42578125" style="1" customWidth="1"/>
    <col min="9" max="9" width="11.85546875" style="1" bestFit="1" customWidth="1"/>
    <col min="10" max="10" width="20.140625" style="1" customWidth="1"/>
    <col min="11" max="11" width="24.28515625" style="1" customWidth="1"/>
    <col min="12" max="12" width="10.5703125" style="1" bestFit="1" customWidth="1"/>
    <col min="13" max="13" width="16.7109375" style="1" customWidth="1"/>
    <col min="14" max="14" width="33.7109375" style="1" customWidth="1"/>
    <col min="15" max="16384" width="9.140625" style="1"/>
  </cols>
  <sheetData>
    <row r="1" spans="1:14" ht="15.75" x14ac:dyDescent="0.25">
      <c r="A1" s="2"/>
      <c r="B1" s="120" t="str">
        <f>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A2" s="2"/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A3" s="2"/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8" customHeight="1" x14ac:dyDescent="0.2">
      <c r="A5" s="101" t="s">
        <v>47</v>
      </c>
      <c r="B5" s="101" t="s">
        <v>0</v>
      </c>
      <c r="C5" s="101" t="s">
        <v>29</v>
      </c>
      <c r="D5" s="101" t="s">
        <v>1</v>
      </c>
      <c r="E5" s="101" t="s">
        <v>2</v>
      </c>
      <c r="F5" s="101" t="s">
        <v>3</v>
      </c>
      <c r="G5" s="101" t="s">
        <v>4</v>
      </c>
      <c r="H5" s="101" t="s">
        <v>41</v>
      </c>
      <c r="I5" s="101" t="s">
        <v>42</v>
      </c>
      <c r="J5" s="101" t="s">
        <v>43</v>
      </c>
      <c r="K5" s="101" t="s">
        <v>44</v>
      </c>
      <c r="L5" s="101" t="s">
        <v>45</v>
      </c>
      <c r="M5" s="101" t="s">
        <v>5</v>
      </c>
      <c r="N5" s="101" t="s">
        <v>33</v>
      </c>
    </row>
    <row r="6" spans="1:14" x14ac:dyDescent="0.2">
      <c r="A6" s="101" t="s">
        <v>46</v>
      </c>
      <c r="B6" s="101">
        <v>1</v>
      </c>
      <c r="C6" s="101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  <c r="L6" s="101">
        <v>11</v>
      </c>
      <c r="M6" s="101">
        <v>12</v>
      </c>
      <c r="N6" s="101">
        <v>13</v>
      </c>
    </row>
    <row r="7" spans="1:14" ht="25.5" x14ac:dyDescent="0.2">
      <c r="A7" s="117">
        <v>20</v>
      </c>
      <c r="B7" s="129" t="s">
        <v>173</v>
      </c>
      <c r="C7" s="129" t="s">
        <v>8</v>
      </c>
      <c r="D7" s="129" t="s">
        <v>10</v>
      </c>
      <c r="E7" s="103" t="s">
        <v>6</v>
      </c>
      <c r="F7" s="100" t="s">
        <v>111</v>
      </c>
      <c r="G7" s="102" t="s">
        <v>111</v>
      </c>
      <c r="H7" s="32" t="s">
        <v>111</v>
      </c>
      <c r="I7" s="32" t="s">
        <v>111</v>
      </c>
      <c r="J7" s="43" t="s">
        <v>111</v>
      </c>
      <c r="K7" s="106" t="s">
        <v>111</v>
      </c>
      <c r="L7" s="136">
        <f>(K8)</f>
        <v>0.99460249481662755</v>
      </c>
      <c r="M7" s="117" t="s">
        <v>39</v>
      </c>
      <c r="N7" s="115"/>
    </row>
    <row r="8" spans="1:14" ht="25.5" x14ac:dyDescent="0.2">
      <c r="A8" s="117"/>
      <c r="B8" s="129"/>
      <c r="C8" s="129"/>
      <c r="D8" s="129"/>
      <c r="E8" s="103" t="s">
        <v>7</v>
      </c>
      <c r="F8" s="103" t="s">
        <v>30</v>
      </c>
      <c r="G8" s="98" t="s">
        <v>26</v>
      </c>
      <c r="H8" s="32">
        <v>2335</v>
      </c>
      <c r="I8" s="32">
        <v>2335</v>
      </c>
      <c r="J8" s="108">
        <f t="shared" ref="J8:J14" si="0">I8/H8*100%</f>
        <v>1</v>
      </c>
      <c r="K8" s="136">
        <f>(J8+J9+J10)/3</f>
        <v>0.99460249481662755</v>
      </c>
      <c r="L8" s="136"/>
      <c r="M8" s="117"/>
      <c r="N8" s="115"/>
    </row>
    <row r="9" spans="1:14" ht="25.5" x14ac:dyDescent="0.2">
      <c r="A9" s="117"/>
      <c r="B9" s="129"/>
      <c r="C9" s="129"/>
      <c r="D9" s="129"/>
      <c r="E9" s="103" t="s">
        <v>7</v>
      </c>
      <c r="F9" s="103" t="s">
        <v>108</v>
      </c>
      <c r="G9" s="98" t="s">
        <v>109</v>
      </c>
      <c r="H9" s="32">
        <f>H8*21</f>
        <v>49035</v>
      </c>
      <c r="I9" s="32">
        <v>48638</v>
      </c>
      <c r="J9" s="108">
        <f t="shared" si="0"/>
        <v>0.99190374222494138</v>
      </c>
      <c r="K9" s="136"/>
      <c r="L9" s="136"/>
      <c r="M9" s="117"/>
      <c r="N9" s="115"/>
    </row>
    <row r="10" spans="1:14" ht="25.5" x14ac:dyDescent="0.2">
      <c r="A10" s="117"/>
      <c r="B10" s="129"/>
      <c r="C10" s="129"/>
      <c r="D10" s="129"/>
      <c r="E10" s="103" t="s">
        <v>7</v>
      </c>
      <c r="F10" s="103" t="s">
        <v>110</v>
      </c>
      <c r="G10" s="98" t="s">
        <v>14</v>
      </c>
      <c r="H10" s="32">
        <v>1176840</v>
      </c>
      <c r="I10" s="32">
        <v>1167312</v>
      </c>
      <c r="J10" s="108">
        <f t="shared" si="0"/>
        <v>0.99190374222494138</v>
      </c>
      <c r="K10" s="136"/>
      <c r="L10" s="136"/>
      <c r="M10" s="117"/>
      <c r="N10" s="115"/>
    </row>
    <row r="11" spans="1:14" ht="25.5" x14ac:dyDescent="0.2">
      <c r="A11" s="117"/>
      <c r="B11" s="129"/>
      <c r="C11" s="129" t="s">
        <v>12</v>
      </c>
      <c r="D11" s="129" t="s">
        <v>48</v>
      </c>
      <c r="E11" s="103" t="s">
        <v>6</v>
      </c>
      <c r="F11" s="103" t="s">
        <v>17</v>
      </c>
      <c r="G11" s="99" t="s">
        <v>18</v>
      </c>
      <c r="H11" s="32">
        <v>0</v>
      </c>
      <c r="I11" s="32">
        <v>0</v>
      </c>
      <c r="J11" s="108">
        <v>1</v>
      </c>
      <c r="K11" s="136">
        <v>1</v>
      </c>
      <c r="L11" s="136">
        <f>(K11+K14)/2</f>
        <v>1</v>
      </c>
      <c r="M11" s="117"/>
      <c r="N11" s="115"/>
    </row>
    <row r="12" spans="1:14" ht="127.5" x14ac:dyDescent="0.2">
      <c r="A12" s="117"/>
      <c r="B12" s="129"/>
      <c r="C12" s="129"/>
      <c r="D12" s="129"/>
      <c r="E12" s="103" t="s">
        <v>6</v>
      </c>
      <c r="F12" s="103" t="s">
        <v>51</v>
      </c>
      <c r="G12" s="102" t="s">
        <v>11</v>
      </c>
      <c r="H12" s="33" t="s">
        <v>111</v>
      </c>
      <c r="I12" s="33" t="s">
        <v>111</v>
      </c>
      <c r="J12" s="108" t="s">
        <v>111</v>
      </c>
      <c r="K12" s="136"/>
      <c r="L12" s="136"/>
      <c r="M12" s="117"/>
      <c r="N12" s="115"/>
    </row>
    <row r="13" spans="1:14" ht="38.25" x14ac:dyDescent="0.2">
      <c r="A13" s="117"/>
      <c r="B13" s="129"/>
      <c r="C13" s="129"/>
      <c r="D13" s="129"/>
      <c r="E13" s="103" t="s">
        <v>6</v>
      </c>
      <c r="F13" s="103" t="s">
        <v>52</v>
      </c>
      <c r="G13" s="102" t="s">
        <v>11</v>
      </c>
      <c r="H13" s="32">
        <v>100</v>
      </c>
      <c r="I13" s="32">
        <v>100</v>
      </c>
      <c r="J13" s="108">
        <f t="shared" si="0"/>
        <v>1</v>
      </c>
      <c r="K13" s="136"/>
      <c r="L13" s="136"/>
      <c r="M13" s="117"/>
      <c r="N13" s="115"/>
    </row>
    <row r="14" spans="1:14" ht="25.5" x14ac:dyDescent="0.2">
      <c r="A14" s="117"/>
      <c r="B14" s="129"/>
      <c r="C14" s="129"/>
      <c r="D14" s="129"/>
      <c r="E14" s="103" t="s">
        <v>7</v>
      </c>
      <c r="F14" s="103" t="s">
        <v>53</v>
      </c>
      <c r="G14" s="99" t="s">
        <v>16</v>
      </c>
      <c r="H14" s="44">
        <v>14</v>
      </c>
      <c r="I14" s="44">
        <v>14</v>
      </c>
      <c r="J14" s="108">
        <f t="shared" si="0"/>
        <v>1</v>
      </c>
      <c r="K14" s="96">
        <v>1</v>
      </c>
      <c r="L14" s="136"/>
      <c r="M14" s="117"/>
      <c r="N14" s="115"/>
    </row>
  </sheetData>
  <mergeCells count="15">
    <mergeCell ref="B1:N1"/>
    <mergeCell ref="B2:N2"/>
    <mergeCell ref="B3:N3"/>
    <mergeCell ref="A7:A14"/>
    <mergeCell ref="B7:B14"/>
    <mergeCell ref="M7:M14"/>
    <mergeCell ref="C11:C14"/>
    <mergeCell ref="D11:D14"/>
    <mergeCell ref="K11:K13"/>
    <mergeCell ref="L11:L14"/>
    <mergeCell ref="K8:K10"/>
    <mergeCell ref="C7:C10"/>
    <mergeCell ref="D7:D10"/>
    <mergeCell ref="L7:L10"/>
    <mergeCell ref="N7:N14"/>
  </mergeCells>
  <pageMargins left="0.7" right="0.7" top="0.75" bottom="0.75" header="0.3" footer="0.3"/>
  <pageSetup paperSize="9" scale="5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2"/>
  <sheetViews>
    <sheetView view="pageBreakPreview" zoomScale="85" zoomScaleNormal="80" zoomScaleSheetLayoutView="85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M7" sqref="M7:M32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34.28515625" style="1" customWidth="1"/>
    <col min="7" max="7" width="12" style="1" customWidth="1"/>
    <col min="8" max="8" width="10.42578125" style="1" customWidth="1"/>
    <col min="9" max="9" width="11.7109375" style="1" bestFit="1" customWidth="1"/>
    <col min="10" max="10" width="20.42578125" style="1" customWidth="1"/>
    <col min="11" max="11" width="21.28515625" style="1" customWidth="1"/>
    <col min="12" max="12" width="10.28515625" style="1" bestFit="1" customWidth="1"/>
    <col min="13" max="13" width="15.7109375" style="1" customWidth="1"/>
    <col min="14" max="14" width="23.5703125" style="1" customWidth="1"/>
    <col min="15" max="16384" width="9.140625" style="1"/>
  </cols>
  <sheetData>
    <row r="1" spans="1:14" ht="15.75" x14ac:dyDescent="0.25">
      <c r="A1" s="2"/>
      <c r="B1" s="120" t="str">
        <f>[1]Валова!B3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A2" s="2"/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A3" s="2"/>
      <c r="B3" s="120" t="str">
        <f>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90" customHeight="1" x14ac:dyDescent="0.2">
      <c r="A5" s="101" t="s">
        <v>47</v>
      </c>
      <c r="B5" s="101" t="s">
        <v>0</v>
      </c>
      <c r="C5" s="101" t="s">
        <v>29</v>
      </c>
      <c r="D5" s="101" t="s">
        <v>1</v>
      </c>
      <c r="E5" s="101" t="s">
        <v>2</v>
      </c>
      <c r="F5" s="101" t="s">
        <v>3</v>
      </c>
      <c r="G5" s="101" t="s">
        <v>4</v>
      </c>
      <c r="H5" s="101" t="s">
        <v>41</v>
      </c>
      <c r="I5" s="57" t="s">
        <v>42</v>
      </c>
      <c r="J5" s="101" t="s">
        <v>43</v>
      </c>
      <c r="K5" s="101" t="s">
        <v>44</v>
      </c>
      <c r="L5" s="101" t="s">
        <v>45</v>
      </c>
      <c r="M5" s="101" t="s">
        <v>5</v>
      </c>
      <c r="N5" s="101" t="s">
        <v>33</v>
      </c>
    </row>
    <row r="6" spans="1:14" x14ac:dyDescent="0.2">
      <c r="A6" s="101" t="s">
        <v>46</v>
      </c>
      <c r="B6" s="101">
        <v>1</v>
      </c>
      <c r="C6" s="101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57">
        <v>8</v>
      </c>
      <c r="J6" s="101" t="s">
        <v>49</v>
      </c>
      <c r="K6" s="101">
        <v>10</v>
      </c>
      <c r="L6" s="101">
        <v>11</v>
      </c>
      <c r="M6" s="101">
        <v>12</v>
      </c>
      <c r="N6" s="101">
        <v>13</v>
      </c>
    </row>
    <row r="7" spans="1:14" ht="25.5" customHeight="1" x14ac:dyDescent="0.2">
      <c r="A7" s="117">
        <v>21</v>
      </c>
      <c r="B7" s="129" t="s">
        <v>174</v>
      </c>
      <c r="C7" s="129" t="s">
        <v>268</v>
      </c>
      <c r="D7" s="129" t="s">
        <v>48</v>
      </c>
      <c r="E7" s="105" t="s">
        <v>6</v>
      </c>
      <c r="F7" s="103" t="s">
        <v>25</v>
      </c>
      <c r="G7" s="99" t="s">
        <v>13</v>
      </c>
      <c r="H7" s="95">
        <v>0</v>
      </c>
      <c r="I7" s="94">
        <v>0</v>
      </c>
      <c r="J7" s="58">
        <v>1</v>
      </c>
      <c r="K7" s="111">
        <v>1</v>
      </c>
      <c r="L7" s="169">
        <f>(K7+K8)/2</f>
        <v>0.9668027828191168</v>
      </c>
      <c r="M7" s="117" t="s">
        <v>269</v>
      </c>
      <c r="N7" s="117"/>
    </row>
    <row r="8" spans="1:14" ht="156.75" customHeight="1" x14ac:dyDescent="0.2">
      <c r="A8" s="117"/>
      <c r="B8" s="129"/>
      <c r="C8" s="129"/>
      <c r="D8" s="129"/>
      <c r="E8" s="105" t="s">
        <v>7</v>
      </c>
      <c r="F8" s="103" t="s">
        <v>32</v>
      </c>
      <c r="G8" s="99" t="s">
        <v>15</v>
      </c>
      <c r="H8" s="95">
        <v>39672</v>
      </c>
      <c r="I8" s="94">
        <v>37038</v>
      </c>
      <c r="J8" s="58">
        <f>I8/H8*100%</f>
        <v>0.93360556563823349</v>
      </c>
      <c r="K8" s="111">
        <f>J8</f>
        <v>0.93360556563823349</v>
      </c>
      <c r="L8" s="170"/>
      <c r="M8" s="117"/>
      <c r="N8" s="117"/>
    </row>
    <row r="9" spans="1:14" ht="51" customHeight="1" x14ac:dyDescent="0.2">
      <c r="A9" s="117"/>
      <c r="B9" s="129"/>
      <c r="C9" s="129" t="s">
        <v>19</v>
      </c>
      <c r="D9" s="129" t="s">
        <v>48</v>
      </c>
      <c r="E9" s="103" t="s">
        <v>6</v>
      </c>
      <c r="F9" s="103" t="s">
        <v>17</v>
      </c>
      <c r="G9" s="99" t="s">
        <v>18</v>
      </c>
      <c r="H9" s="18">
        <v>0</v>
      </c>
      <c r="I9" s="94">
        <v>0</v>
      </c>
      <c r="J9" s="96">
        <v>1</v>
      </c>
      <c r="K9" s="168">
        <f>(J9+J11)/2</f>
        <v>1</v>
      </c>
      <c r="L9" s="168">
        <f>(K9+K12)/2</f>
        <v>1</v>
      </c>
      <c r="M9" s="117"/>
      <c r="N9" s="117"/>
    </row>
    <row r="10" spans="1:14" ht="171" customHeight="1" x14ac:dyDescent="0.2">
      <c r="A10" s="117"/>
      <c r="B10" s="129"/>
      <c r="C10" s="129"/>
      <c r="D10" s="129"/>
      <c r="E10" s="103" t="s">
        <v>6</v>
      </c>
      <c r="F10" s="103" t="s">
        <v>51</v>
      </c>
      <c r="G10" s="102" t="s">
        <v>11</v>
      </c>
      <c r="H10" s="18" t="s">
        <v>111</v>
      </c>
      <c r="I10" s="94" t="s">
        <v>111</v>
      </c>
      <c r="J10" s="96" t="s">
        <v>111</v>
      </c>
      <c r="K10" s="118"/>
      <c r="L10" s="168"/>
      <c r="M10" s="117"/>
      <c r="N10" s="117"/>
    </row>
    <row r="11" spans="1:14" ht="69" customHeight="1" x14ac:dyDescent="0.2">
      <c r="A11" s="117"/>
      <c r="B11" s="129"/>
      <c r="C11" s="129"/>
      <c r="D11" s="129"/>
      <c r="E11" s="103" t="s">
        <v>6</v>
      </c>
      <c r="F11" s="103" t="s">
        <v>52</v>
      </c>
      <c r="G11" s="102" t="s">
        <v>11</v>
      </c>
      <c r="H11" s="18">
        <v>100</v>
      </c>
      <c r="I11" s="94">
        <v>100</v>
      </c>
      <c r="J11" s="96">
        <f t="shared" ref="J11:J15" si="0">I11/H11*100%</f>
        <v>1</v>
      </c>
      <c r="K11" s="118"/>
      <c r="L11" s="168"/>
      <c r="M11" s="117"/>
      <c r="N11" s="117"/>
    </row>
    <row r="12" spans="1:14" ht="25.5" x14ac:dyDescent="0.2">
      <c r="A12" s="117"/>
      <c r="B12" s="129"/>
      <c r="C12" s="129"/>
      <c r="D12" s="129"/>
      <c r="E12" s="103" t="s">
        <v>7</v>
      </c>
      <c r="F12" s="103" t="s">
        <v>53</v>
      </c>
      <c r="G12" s="99" t="s">
        <v>16</v>
      </c>
      <c r="H12" s="18">
        <v>16</v>
      </c>
      <c r="I12" s="94">
        <v>16</v>
      </c>
      <c r="J12" s="96">
        <f>I12/H12*100%</f>
        <v>1</v>
      </c>
      <c r="K12" s="110">
        <v>1</v>
      </c>
      <c r="L12" s="168"/>
      <c r="M12" s="117"/>
      <c r="N12" s="117"/>
    </row>
    <row r="13" spans="1:14" ht="12.75" customHeight="1" x14ac:dyDescent="0.2">
      <c r="A13" s="117"/>
      <c r="B13" s="129"/>
      <c r="C13" s="129" t="s">
        <v>34</v>
      </c>
      <c r="D13" s="129" t="s">
        <v>48</v>
      </c>
      <c r="E13" s="129" t="s">
        <v>6</v>
      </c>
      <c r="F13" s="103" t="s">
        <v>17</v>
      </c>
      <c r="G13" s="99" t="s">
        <v>21</v>
      </c>
      <c r="H13" s="95">
        <v>0</v>
      </c>
      <c r="I13" s="94">
        <v>0</v>
      </c>
      <c r="J13" s="58">
        <v>1</v>
      </c>
      <c r="K13" s="169">
        <f>(J13+J14)/2</f>
        <v>1</v>
      </c>
      <c r="L13" s="169">
        <f>(K13+K15)/2</f>
        <v>0.98548812664907648</v>
      </c>
      <c r="M13" s="117"/>
      <c r="N13" s="117"/>
    </row>
    <row r="14" spans="1:14" ht="25.5" x14ac:dyDescent="0.2">
      <c r="A14" s="117"/>
      <c r="B14" s="129"/>
      <c r="C14" s="129"/>
      <c r="D14" s="129"/>
      <c r="E14" s="129"/>
      <c r="F14" s="103" t="s">
        <v>73</v>
      </c>
      <c r="G14" s="99" t="s">
        <v>15</v>
      </c>
      <c r="H14" s="95">
        <v>90657</v>
      </c>
      <c r="I14" s="94">
        <v>91239</v>
      </c>
      <c r="J14" s="58">
        <v>1</v>
      </c>
      <c r="K14" s="170"/>
      <c r="L14" s="169"/>
      <c r="M14" s="117"/>
      <c r="N14" s="117"/>
    </row>
    <row r="15" spans="1:14" ht="25.5" x14ac:dyDescent="0.2">
      <c r="A15" s="117"/>
      <c r="B15" s="129"/>
      <c r="C15" s="129"/>
      <c r="D15" s="129"/>
      <c r="E15" s="103" t="s">
        <v>7</v>
      </c>
      <c r="F15" s="103" t="s">
        <v>24</v>
      </c>
      <c r="G15" s="99" t="s">
        <v>16</v>
      </c>
      <c r="H15" s="95">
        <v>379</v>
      </c>
      <c r="I15" s="94">
        <v>368</v>
      </c>
      <c r="J15" s="58">
        <f t="shared" si="0"/>
        <v>0.97097625329815307</v>
      </c>
      <c r="K15" s="111">
        <f>J15</f>
        <v>0.97097625329815307</v>
      </c>
      <c r="L15" s="169"/>
      <c r="M15" s="117"/>
      <c r="N15" s="117"/>
    </row>
    <row r="16" spans="1:14" ht="12.75" customHeight="1" x14ac:dyDescent="0.2">
      <c r="A16" s="117"/>
      <c r="B16" s="129"/>
      <c r="C16" s="129" t="s">
        <v>27</v>
      </c>
      <c r="D16" s="129" t="s">
        <v>48</v>
      </c>
      <c r="E16" s="129" t="s">
        <v>6</v>
      </c>
      <c r="F16" s="103" t="s">
        <v>17</v>
      </c>
      <c r="G16" s="99" t="s">
        <v>21</v>
      </c>
      <c r="H16" s="18">
        <v>0</v>
      </c>
      <c r="I16" s="94">
        <v>0</v>
      </c>
      <c r="J16" s="96">
        <v>1</v>
      </c>
      <c r="K16" s="168">
        <v>1</v>
      </c>
      <c r="L16" s="168">
        <v>1</v>
      </c>
      <c r="M16" s="117"/>
      <c r="N16" s="117"/>
    </row>
    <row r="17" spans="1:14" ht="25.5" x14ac:dyDescent="0.2">
      <c r="A17" s="117"/>
      <c r="B17" s="129"/>
      <c r="C17" s="129"/>
      <c r="D17" s="129"/>
      <c r="E17" s="129"/>
      <c r="F17" s="103" t="s">
        <v>270</v>
      </c>
      <c r="G17" s="99" t="s">
        <v>15</v>
      </c>
      <c r="H17" s="18">
        <v>83911</v>
      </c>
      <c r="I17" s="94">
        <v>280505</v>
      </c>
      <c r="J17" s="58">
        <v>1</v>
      </c>
      <c r="K17" s="118"/>
      <c r="L17" s="168"/>
      <c r="M17" s="117"/>
      <c r="N17" s="117"/>
    </row>
    <row r="18" spans="1:14" ht="25.5" x14ac:dyDescent="0.2">
      <c r="A18" s="117"/>
      <c r="B18" s="129"/>
      <c r="C18" s="129"/>
      <c r="D18" s="129"/>
      <c r="E18" s="103" t="s">
        <v>7</v>
      </c>
      <c r="F18" s="103" t="s">
        <v>24</v>
      </c>
      <c r="G18" s="99" t="s">
        <v>16</v>
      </c>
      <c r="H18" s="18">
        <v>132</v>
      </c>
      <c r="I18" s="94">
        <v>187</v>
      </c>
      <c r="J18" s="96">
        <v>1</v>
      </c>
      <c r="K18" s="110">
        <v>1</v>
      </c>
      <c r="L18" s="168"/>
      <c r="M18" s="117"/>
      <c r="N18" s="117"/>
    </row>
    <row r="19" spans="1:14" ht="12.75" customHeight="1" x14ac:dyDescent="0.2">
      <c r="A19" s="117"/>
      <c r="B19" s="129"/>
      <c r="C19" s="129" t="s">
        <v>28</v>
      </c>
      <c r="D19" s="129" t="s">
        <v>48</v>
      </c>
      <c r="E19" s="129" t="s">
        <v>6</v>
      </c>
      <c r="F19" s="103" t="s">
        <v>17</v>
      </c>
      <c r="G19" s="99" t="s">
        <v>21</v>
      </c>
      <c r="H19" s="18">
        <v>0</v>
      </c>
      <c r="I19" s="94">
        <v>0</v>
      </c>
      <c r="J19" s="96">
        <v>1</v>
      </c>
      <c r="K19" s="168">
        <v>1</v>
      </c>
      <c r="L19" s="168">
        <f>(K19+K21)/2</f>
        <v>0.9285714285714286</v>
      </c>
      <c r="M19" s="117"/>
      <c r="N19" s="117"/>
    </row>
    <row r="20" spans="1:14" ht="25.5" x14ac:dyDescent="0.2">
      <c r="A20" s="117"/>
      <c r="B20" s="129"/>
      <c r="C20" s="129"/>
      <c r="D20" s="129"/>
      <c r="E20" s="129"/>
      <c r="F20" s="103" t="s">
        <v>73</v>
      </c>
      <c r="G20" s="99" t="s">
        <v>15</v>
      </c>
      <c r="H20" s="18">
        <v>2300</v>
      </c>
      <c r="I20" s="94">
        <v>2791</v>
      </c>
      <c r="J20" s="58">
        <v>1</v>
      </c>
      <c r="K20" s="168"/>
      <c r="L20" s="168"/>
      <c r="M20" s="117"/>
      <c r="N20" s="117"/>
    </row>
    <row r="21" spans="1:14" ht="48" customHeight="1" x14ac:dyDescent="0.2">
      <c r="A21" s="117"/>
      <c r="B21" s="129"/>
      <c r="C21" s="129"/>
      <c r="D21" s="129"/>
      <c r="E21" s="103" t="s">
        <v>7</v>
      </c>
      <c r="F21" s="103" t="s">
        <v>24</v>
      </c>
      <c r="G21" s="99" t="s">
        <v>23</v>
      </c>
      <c r="H21" s="18">
        <v>7</v>
      </c>
      <c r="I21" s="94">
        <v>6</v>
      </c>
      <c r="J21" s="96">
        <f>I21/H21*100%</f>
        <v>0.8571428571428571</v>
      </c>
      <c r="K21" s="110">
        <f>J21</f>
        <v>0.8571428571428571</v>
      </c>
      <c r="L21" s="168"/>
      <c r="M21" s="117"/>
      <c r="N21" s="117"/>
    </row>
    <row r="22" spans="1:14" ht="51" customHeight="1" x14ac:dyDescent="0.2">
      <c r="A22" s="117"/>
      <c r="B22" s="129"/>
      <c r="C22" s="129" t="s">
        <v>31</v>
      </c>
      <c r="D22" s="129" t="s">
        <v>48</v>
      </c>
      <c r="E22" s="103" t="s">
        <v>6</v>
      </c>
      <c r="F22" s="103" t="s">
        <v>120</v>
      </c>
      <c r="G22" s="99" t="s">
        <v>15</v>
      </c>
      <c r="H22" s="18">
        <v>2300</v>
      </c>
      <c r="I22" s="94">
        <v>2643</v>
      </c>
      <c r="J22" s="96">
        <v>1</v>
      </c>
      <c r="K22" s="110">
        <v>1</v>
      </c>
      <c r="L22" s="168">
        <f>(K22+K23)/2</f>
        <v>1</v>
      </c>
      <c r="M22" s="117"/>
      <c r="N22" s="117"/>
    </row>
    <row r="23" spans="1:14" ht="59.25" customHeight="1" x14ac:dyDescent="0.2">
      <c r="A23" s="117"/>
      <c r="B23" s="129"/>
      <c r="C23" s="129"/>
      <c r="D23" s="129"/>
      <c r="E23" s="103" t="s">
        <v>7</v>
      </c>
      <c r="F23" s="103" t="s">
        <v>24</v>
      </c>
      <c r="G23" s="99" t="s">
        <v>23</v>
      </c>
      <c r="H23" s="18">
        <v>125</v>
      </c>
      <c r="I23" s="94">
        <v>126</v>
      </c>
      <c r="J23" s="96">
        <v>1</v>
      </c>
      <c r="K23" s="110">
        <v>1</v>
      </c>
      <c r="L23" s="168"/>
      <c r="M23" s="117"/>
      <c r="N23" s="117"/>
    </row>
    <row r="24" spans="1:14" x14ac:dyDescent="0.2">
      <c r="A24" s="117"/>
      <c r="B24" s="129"/>
      <c r="C24" s="129" t="s">
        <v>243</v>
      </c>
      <c r="D24" s="129" t="s">
        <v>48</v>
      </c>
      <c r="E24" s="129" t="s">
        <v>6</v>
      </c>
      <c r="F24" s="103" t="s">
        <v>17</v>
      </c>
      <c r="G24" s="99" t="s">
        <v>21</v>
      </c>
      <c r="H24" s="18">
        <v>0</v>
      </c>
      <c r="I24" s="94">
        <v>0</v>
      </c>
      <c r="J24" s="96">
        <v>1</v>
      </c>
      <c r="K24" s="168">
        <v>1</v>
      </c>
      <c r="L24" s="168">
        <v>1</v>
      </c>
      <c r="M24" s="117"/>
      <c r="N24" s="117"/>
    </row>
    <row r="25" spans="1:14" ht="25.5" x14ac:dyDescent="0.2">
      <c r="A25" s="117"/>
      <c r="B25" s="129"/>
      <c r="C25" s="129"/>
      <c r="D25" s="129"/>
      <c r="E25" s="129"/>
      <c r="F25" s="103" t="s">
        <v>73</v>
      </c>
      <c r="G25" s="99" t="s">
        <v>15</v>
      </c>
      <c r="H25" s="18">
        <v>300</v>
      </c>
      <c r="I25" s="94">
        <v>382</v>
      </c>
      <c r="J25" s="96">
        <v>1</v>
      </c>
      <c r="K25" s="118"/>
      <c r="L25" s="168"/>
      <c r="M25" s="117"/>
      <c r="N25" s="117"/>
    </row>
    <row r="26" spans="1:14" ht="25.5" x14ac:dyDescent="0.2">
      <c r="A26" s="117"/>
      <c r="B26" s="129"/>
      <c r="C26" s="129"/>
      <c r="D26" s="129"/>
      <c r="E26" s="103" t="s">
        <v>7</v>
      </c>
      <c r="F26" s="103" t="s">
        <v>24</v>
      </c>
      <c r="G26" s="99" t="s">
        <v>16</v>
      </c>
      <c r="H26" s="18">
        <v>1</v>
      </c>
      <c r="I26" s="94">
        <v>1</v>
      </c>
      <c r="J26" s="96">
        <f>I26/H26*100%</f>
        <v>1</v>
      </c>
      <c r="K26" s="110">
        <v>1</v>
      </c>
      <c r="L26" s="168"/>
      <c r="M26" s="117"/>
      <c r="N26" s="117"/>
    </row>
    <row r="27" spans="1:14" x14ac:dyDescent="0.2">
      <c r="A27" s="117"/>
      <c r="B27" s="129"/>
      <c r="C27" s="129" t="s">
        <v>121</v>
      </c>
      <c r="D27" s="129" t="s">
        <v>48</v>
      </c>
      <c r="E27" s="129" t="s">
        <v>6</v>
      </c>
      <c r="F27" s="103" t="s">
        <v>17</v>
      </c>
      <c r="G27" s="99" t="s">
        <v>21</v>
      </c>
      <c r="H27" s="18">
        <v>0</v>
      </c>
      <c r="I27" s="94">
        <v>0</v>
      </c>
      <c r="J27" s="96">
        <v>1</v>
      </c>
      <c r="K27" s="168">
        <v>1</v>
      </c>
      <c r="L27" s="168">
        <v>1</v>
      </c>
      <c r="M27" s="117"/>
      <c r="N27" s="117"/>
    </row>
    <row r="28" spans="1:14" ht="25.5" x14ac:dyDescent="0.2">
      <c r="A28" s="117"/>
      <c r="B28" s="129"/>
      <c r="C28" s="129"/>
      <c r="D28" s="129"/>
      <c r="E28" s="129"/>
      <c r="F28" s="103" t="s">
        <v>73</v>
      </c>
      <c r="G28" s="99" t="s">
        <v>15</v>
      </c>
      <c r="H28" s="18">
        <v>800</v>
      </c>
      <c r="I28" s="94">
        <v>2200</v>
      </c>
      <c r="J28" s="58">
        <v>1</v>
      </c>
      <c r="K28" s="118"/>
      <c r="L28" s="168"/>
      <c r="M28" s="117"/>
      <c r="N28" s="117"/>
    </row>
    <row r="29" spans="1:14" ht="25.5" x14ac:dyDescent="0.2">
      <c r="A29" s="117"/>
      <c r="B29" s="129"/>
      <c r="C29" s="129"/>
      <c r="D29" s="129"/>
      <c r="E29" s="103" t="s">
        <v>7</v>
      </c>
      <c r="F29" s="103" t="s">
        <v>24</v>
      </c>
      <c r="G29" s="99" t="s">
        <v>16</v>
      </c>
      <c r="H29" s="18">
        <v>1</v>
      </c>
      <c r="I29" s="94">
        <v>1</v>
      </c>
      <c r="J29" s="96">
        <f>I29/H29*100%</f>
        <v>1</v>
      </c>
      <c r="K29" s="110">
        <v>1</v>
      </c>
      <c r="L29" s="168"/>
      <c r="M29" s="117"/>
      <c r="N29" s="117"/>
    </row>
    <row r="30" spans="1:14" x14ac:dyDescent="0.2">
      <c r="A30" s="117"/>
      <c r="B30" s="129"/>
      <c r="C30" s="129" t="s">
        <v>117</v>
      </c>
      <c r="D30" s="129" t="s">
        <v>48</v>
      </c>
      <c r="E30" s="129" t="s">
        <v>6</v>
      </c>
      <c r="F30" s="103" t="s">
        <v>17</v>
      </c>
      <c r="G30" s="99" t="s">
        <v>21</v>
      </c>
      <c r="H30" s="18">
        <v>0</v>
      </c>
      <c r="I30" s="94">
        <v>0</v>
      </c>
      <c r="J30" s="96">
        <v>1</v>
      </c>
      <c r="K30" s="168">
        <v>1</v>
      </c>
      <c r="L30" s="168">
        <v>1</v>
      </c>
      <c r="M30" s="117"/>
      <c r="N30" s="117"/>
    </row>
    <row r="31" spans="1:14" ht="25.5" x14ac:dyDescent="0.2">
      <c r="A31" s="117"/>
      <c r="B31" s="129"/>
      <c r="C31" s="129"/>
      <c r="D31" s="129"/>
      <c r="E31" s="129"/>
      <c r="F31" s="103" t="s">
        <v>73</v>
      </c>
      <c r="G31" s="99" t="s">
        <v>15</v>
      </c>
      <c r="H31" s="18">
        <v>500</v>
      </c>
      <c r="I31" s="94">
        <v>686</v>
      </c>
      <c r="J31" s="58">
        <v>1</v>
      </c>
      <c r="K31" s="118"/>
      <c r="L31" s="168"/>
      <c r="M31" s="117"/>
      <c r="N31" s="117"/>
    </row>
    <row r="32" spans="1:14" ht="25.5" x14ac:dyDescent="0.2">
      <c r="A32" s="117"/>
      <c r="B32" s="129"/>
      <c r="C32" s="129"/>
      <c r="D32" s="129"/>
      <c r="E32" s="103" t="s">
        <v>7</v>
      </c>
      <c r="F32" s="103" t="s">
        <v>24</v>
      </c>
      <c r="G32" s="99" t="s">
        <v>16</v>
      </c>
      <c r="H32" s="18">
        <v>1</v>
      </c>
      <c r="I32" s="94">
        <v>2</v>
      </c>
      <c r="J32" s="96">
        <v>1</v>
      </c>
      <c r="K32" s="110">
        <v>1</v>
      </c>
      <c r="L32" s="168"/>
      <c r="M32" s="117"/>
      <c r="N32" s="117"/>
    </row>
  </sheetData>
  <autoFilter ref="A6:O6"/>
  <mergeCells count="47">
    <mergeCell ref="B1:N1"/>
    <mergeCell ref="B2:N2"/>
    <mergeCell ref="B3:N3"/>
    <mergeCell ref="A7:A32"/>
    <mergeCell ref="B7:B32"/>
    <mergeCell ref="C7:C8"/>
    <mergeCell ref="D7:D8"/>
    <mergeCell ref="L7:L8"/>
    <mergeCell ref="M7:M32"/>
    <mergeCell ref="C9:C12"/>
    <mergeCell ref="D9:D12"/>
    <mergeCell ref="K9:K11"/>
    <mergeCell ref="L9:L12"/>
    <mergeCell ref="C13:C15"/>
    <mergeCell ref="D13:D15"/>
    <mergeCell ref="E13:E14"/>
    <mergeCell ref="K13:K14"/>
    <mergeCell ref="L13:L15"/>
    <mergeCell ref="C16:C18"/>
    <mergeCell ref="D16:D18"/>
    <mergeCell ref="E16:E17"/>
    <mergeCell ref="K16:K17"/>
    <mergeCell ref="L16:L18"/>
    <mergeCell ref="E24:E25"/>
    <mergeCell ref="K24:K25"/>
    <mergeCell ref="L24:L26"/>
    <mergeCell ref="C19:C21"/>
    <mergeCell ref="D19:D21"/>
    <mergeCell ref="E19:E20"/>
    <mergeCell ref="K19:K20"/>
    <mergeCell ref="L19:L21"/>
    <mergeCell ref="N7:N32"/>
    <mergeCell ref="C30:C32"/>
    <mergeCell ref="D30:D32"/>
    <mergeCell ref="E30:E31"/>
    <mergeCell ref="K30:K31"/>
    <mergeCell ref="L30:L32"/>
    <mergeCell ref="C27:C29"/>
    <mergeCell ref="D27:D29"/>
    <mergeCell ref="E27:E28"/>
    <mergeCell ref="K27:K28"/>
    <mergeCell ref="L27:L29"/>
    <mergeCell ref="C22:C23"/>
    <mergeCell ref="D22:D23"/>
    <mergeCell ref="L22:L23"/>
    <mergeCell ref="C24:C26"/>
    <mergeCell ref="D24:D26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9"/>
  <sheetViews>
    <sheetView zoomScale="85" zoomScaleNormal="85" zoomScaleSheetLayoutView="8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H7" sqref="H7"/>
    </sheetView>
  </sheetViews>
  <sheetFormatPr defaultColWidth="9.140625" defaultRowHeight="12.75" x14ac:dyDescent="0.2"/>
  <cols>
    <col min="1" max="1" width="5.85546875" style="1" customWidth="1"/>
    <col min="2" max="2" width="15.7109375" style="1" customWidth="1"/>
    <col min="3" max="3" width="27.7109375" style="1" customWidth="1"/>
    <col min="4" max="4" width="10.28515625" style="1" customWidth="1"/>
    <col min="5" max="5" width="11" style="1" customWidth="1"/>
    <col min="6" max="6" width="49.5703125" style="1" customWidth="1"/>
    <col min="7" max="7" width="12" style="1" customWidth="1"/>
    <col min="8" max="8" width="10.42578125" style="1" customWidth="1"/>
    <col min="9" max="9" width="11.85546875" style="1" bestFit="1" customWidth="1"/>
    <col min="10" max="10" width="20.140625" style="1" customWidth="1"/>
    <col min="11" max="11" width="24.28515625" style="1" customWidth="1"/>
    <col min="12" max="12" width="10.5703125" style="1" bestFit="1" customWidth="1"/>
    <col min="13" max="13" width="14.140625" style="1" customWidth="1"/>
    <col min="14" max="14" width="33.7109375" style="1" customWidth="1"/>
    <col min="15" max="16384" width="9.140625" style="1"/>
  </cols>
  <sheetData>
    <row r="1" spans="1:14" ht="15.75" x14ac:dyDescent="0.25">
      <c r="A1" s="2"/>
      <c r="B1" s="120" t="str">
        <f>[2]Валова!B3</f>
        <v>СВОДНЫЙ ОТЧЕТ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15.75" x14ac:dyDescent="0.25">
      <c r="A2" s="2"/>
      <c r="B2" s="120" t="str">
        <f>Валова!B4</f>
        <v>об исполнении муниципальных заданий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5.75" x14ac:dyDescent="0.25">
      <c r="A3" s="2"/>
      <c r="B3" s="120" t="str">
        <f>[2]Валова!B5</f>
        <v>муниципальными учреждениями за 2024 год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08" customHeight="1" x14ac:dyDescent="0.2">
      <c r="A5" s="77" t="s">
        <v>47</v>
      </c>
      <c r="B5" s="77" t="s">
        <v>0</v>
      </c>
      <c r="C5" s="77" t="s">
        <v>29</v>
      </c>
      <c r="D5" s="77" t="s">
        <v>1</v>
      </c>
      <c r="E5" s="77" t="s">
        <v>2</v>
      </c>
      <c r="F5" s="77" t="s">
        <v>3</v>
      </c>
      <c r="G5" s="77" t="s">
        <v>4</v>
      </c>
      <c r="H5" s="77" t="s">
        <v>41</v>
      </c>
      <c r="I5" s="77" t="s">
        <v>42</v>
      </c>
      <c r="J5" s="77" t="s">
        <v>43</v>
      </c>
      <c r="K5" s="77" t="s">
        <v>44</v>
      </c>
      <c r="L5" s="77" t="s">
        <v>45</v>
      </c>
      <c r="M5" s="77" t="s">
        <v>5</v>
      </c>
      <c r="N5" s="77" t="s">
        <v>33</v>
      </c>
    </row>
    <row r="6" spans="1:14" x14ac:dyDescent="0.2">
      <c r="A6" s="77" t="s">
        <v>46</v>
      </c>
      <c r="B6" s="77">
        <v>1</v>
      </c>
      <c r="C6" s="77">
        <v>2</v>
      </c>
      <c r="D6" s="77">
        <v>3</v>
      </c>
      <c r="E6" s="77">
        <v>4</v>
      </c>
      <c r="F6" s="77">
        <v>5</v>
      </c>
      <c r="G6" s="77">
        <v>6</v>
      </c>
      <c r="H6" s="77">
        <v>7</v>
      </c>
      <c r="I6" s="77">
        <v>8</v>
      </c>
      <c r="J6" s="77">
        <v>9</v>
      </c>
      <c r="K6" s="77">
        <v>10</v>
      </c>
      <c r="L6" s="77">
        <v>11</v>
      </c>
      <c r="M6" s="77">
        <v>12</v>
      </c>
      <c r="N6" s="77">
        <v>13</v>
      </c>
    </row>
    <row r="7" spans="1:14" ht="25.5" customHeight="1" x14ac:dyDescent="0.2">
      <c r="A7" s="117">
        <v>22</v>
      </c>
      <c r="B7" s="117" t="s">
        <v>254</v>
      </c>
      <c r="C7" s="129" t="s">
        <v>255</v>
      </c>
      <c r="D7" s="129" t="s">
        <v>48</v>
      </c>
      <c r="E7" s="79" t="s">
        <v>6</v>
      </c>
      <c r="F7" s="76" t="s">
        <v>264</v>
      </c>
      <c r="G7" s="78" t="s">
        <v>18</v>
      </c>
      <c r="H7" s="32">
        <v>5000</v>
      </c>
      <c r="I7" s="32">
        <v>5419</v>
      </c>
      <c r="J7" s="80">
        <v>1</v>
      </c>
      <c r="K7" s="81">
        <f>J7</f>
        <v>1</v>
      </c>
      <c r="L7" s="136">
        <f>(K7+K8+K9+K10)/4</f>
        <v>1</v>
      </c>
      <c r="M7" s="158" t="s">
        <v>38</v>
      </c>
      <c r="N7" s="165"/>
    </row>
    <row r="8" spans="1:14" ht="25.5" x14ac:dyDescent="0.2">
      <c r="A8" s="117"/>
      <c r="B8" s="117"/>
      <c r="C8" s="129"/>
      <c r="D8" s="129"/>
      <c r="E8" s="79" t="s">
        <v>256</v>
      </c>
      <c r="F8" s="79" t="s">
        <v>257</v>
      </c>
      <c r="G8" s="75" t="s">
        <v>21</v>
      </c>
      <c r="H8" s="32">
        <v>100</v>
      </c>
      <c r="I8" s="32">
        <v>100</v>
      </c>
      <c r="J8" s="80">
        <f t="shared" ref="J8" si="0">I8/H8*100%</f>
        <v>1</v>
      </c>
      <c r="K8" s="81">
        <f>J8</f>
        <v>1</v>
      </c>
      <c r="L8" s="136"/>
      <c r="M8" s="159"/>
      <c r="N8" s="166"/>
    </row>
    <row r="9" spans="1:14" ht="25.5" x14ac:dyDescent="0.2">
      <c r="A9" s="117"/>
      <c r="B9" s="117"/>
      <c r="C9" s="129"/>
      <c r="D9" s="129"/>
      <c r="E9" s="79" t="s">
        <v>258</v>
      </c>
      <c r="F9" s="79" t="s">
        <v>259</v>
      </c>
      <c r="G9" s="75" t="s">
        <v>21</v>
      </c>
      <c r="H9" s="32">
        <v>100</v>
      </c>
      <c r="I9" s="32">
        <v>100</v>
      </c>
      <c r="J9" s="81">
        <v>1</v>
      </c>
      <c r="K9" s="81">
        <v>1</v>
      </c>
      <c r="L9" s="136"/>
      <c r="M9" s="159"/>
      <c r="N9" s="166"/>
    </row>
    <row r="10" spans="1:14" ht="25.5" x14ac:dyDescent="0.2">
      <c r="A10" s="117"/>
      <c r="B10" s="117"/>
      <c r="C10" s="129"/>
      <c r="D10" s="129"/>
      <c r="E10" s="79" t="s">
        <v>260</v>
      </c>
      <c r="F10" s="79" t="s">
        <v>261</v>
      </c>
      <c r="G10" s="75" t="s">
        <v>18</v>
      </c>
      <c r="H10" s="32">
        <v>5000</v>
      </c>
      <c r="I10" s="32">
        <v>5419</v>
      </c>
      <c r="J10" s="80">
        <v>1</v>
      </c>
      <c r="K10" s="81">
        <f>J10</f>
        <v>1</v>
      </c>
      <c r="L10" s="136"/>
      <c r="M10" s="159"/>
      <c r="N10" s="166"/>
    </row>
    <row r="11" spans="1:14" ht="25.5" x14ac:dyDescent="0.2">
      <c r="A11" s="117"/>
      <c r="B11" s="117"/>
      <c r="C11" s="129" t="s">
        <v>262</v>
      </c>
      <c r="D11" s="129" t="s">
        <v>48</v>
      </c>
      <c r="E11" s="79" t="s">
        <v>6</v>
      </c>
      <c r="F11" s="76" t="s">
        <v>17</v>
      </c>
      <c r="G11" s="78" t="s">
        <v>18</v>
      </c>
      <c r="H11" s="32">
        <v>0</v>
      </c>
      <c r="I11" s="32">
        <v>0</v>
      </c>
      <c r="J11" s="80">
        <v>1</v>
      </c>
      <c r="K11" s="81">
        <v>1</v>
      </c>
      <c r="L11" s="136">
        <f>(K11+K12+K13+K14)/4</f>
        <v>1</v>
      </c>
      <c r="M11" s="159"/>
      <c r="N11" s="166"/>
    </row>
    <row r="12" spans="1:14" ht="25.5" x14ac:dyDescent="0.2">
      <c r="A12" s="117"/>
      <c r="B12" s="117"/>
      <c r="C12" s="129"/>
      <c r="D12" s="129"/>
      <c r="E12" s="79" t="s">
        <v>256</v>
      </c>
      <c r="F12" s="79" t="s">
        <v>257</v>
      </c>
      <c r="G12" s="75" t="s">
        <v>21</v>
      </c>
      <c r="H12" s="32">
        <v>100</v>
      </c>
      <c r="I12" s="32">
        <v>100</v>
      </c>
      <c r="J12" s="80">
        <v>1</v>
      </c>
      <c r="K12" s="81">
        <v>1</v>
      </c>
      <c r="L12" s="136"/>
      <c r="M12" s="159"/>
      <c r="N12" s="166"/>
    </row>
    <row r="13" spans="1:14" ht="25.5" x14ac:dyDescent="0.2">
      <c r="A13" s="117"/>
      <c r="B13" s="117"/>
      <c r="C13" s="129"/>
      <c r="D13" s="129"/>
      <c r="E13" s="79" t="s">
        <v>258</v>
      </c>
      <c r="F13" s="79" t="s">
        <v>259</v>
      </c>
      <c r="G13" s="75" t="s">
        <v>21</v>
      </c>
      <c r="H13" s="32">
        <v>100</v>
      </c>
      <c r="I13" s="32">
        <v>100</v>
      </c>
      <c r="J13" s="81">
        <v>1</v>
      </c>
      <c r="K13" s="81">
        <v>1</v>
      </c>
      <c r="L13" s="136"/>
      <c r="M13" s="159"/>
      <c r="N13" s="166"/>
    </row>
    <row r="14" spans="1:14" ht="25.5" x14ac:dyDescent="0.2">
      <c r="A14" s="117"/>
      <c r="B14" s="117"/>
      <c r="C14" s="129"/>
      <c r="D14" s="129"/>
      <c r="E14" s="79" t="s">
        <v>260</v>
      </c>
      <c r="F14" s="79" t="s">
        <v>261</v>
      </c>
      <c r="G14" s="75" t="s">
        <v>18</v>
      </c>
      <c r="H14" s="32">
        <v>70100</v>
      </c>
      <c r="I14" s="32">
        <v>161263</v>
      </c>
      <c r="J14" s="80">
        <v>1</v>
      </c>
      <c r="K14" s="82">
        <v>1</v>
      </c>
      <c r="L14" s="136"/>
      <c r="M14" s="159"/>
      <c r="N14" s="166"/>
    </row>
    <row r="15" spans="1:14" ht="25.5" x14ac:dyDescent="0.2">
      <c r="A15" s="117"/>
      <c r="B15" s="117"/>
      <c r="C15" s="129" t="s">
        <v>263</v>
      </c>
      <c r="D15" s="129" t="s">
        <v>48</v>
      </c>
      <c r="E15" s="79" t="s">
        <v>6</v>
      </c>
      <c r="F15" s="76" t="s">
        <v>17</v>
      </c>
      <c r="G15" s="78" t="s">
        <v>18</v>
      </c>
      <c r="H15" s="32">
        <v>0</v>
      </c>
      <c r="I15" s="32">
        <v>0</v>
      </c>
      <c r="J15" s="80">
        <v>1</v>
      </c>
      <c r="K15" s="80">
        <f>J15</f>
        <v>1</v>
      </c>
      <c r="L15" s="136">
        <f>(K15+K16+K17+K18)/4</f>
        <v>1</v>
      </c>
      <c r="M15" s="159"/>
      <c r="N15" s="166"/>
    </row>
    <row r="16" spans="1:14" ht="25.5" x14ac:dyDescent="0.2">
      <c r="A16" s="117"/>
      <c r="B16" s="117"/>
      <c r="C16" s="129"/>
      <c r="D16" s="129"/>
      <c r="E16" s="79" t="s">
        <v>256</v>
      </c>
      <c r="F16" s="79" t="s">
        <v>257</v>
      </c>
      <c r="G16" s="75" t="s">
        <v>21</v>
      </c>
      <c r="H16" s="32">
        <v>100</v>
      </c>
      <c r="I16" s="32">
        <v>100</v>
      </c>
      <c r="J16" s="80">
        <v>1</v>
      </c>
      <c r="K16" s="80">
        <v>1</v>
      </c>
      <c r="L16" s="136"/>
      <c r="M16" s="159"/>
      <c r="N16" s="166"/>
    </row>
    <row r="17" spans="1:14" ht="25.5" x14ac:dyDescent="0.2">
      <c r="A17" s="117"/>
      <c r="B17" s="117"/>
      <c r="C17" s="129"/>
      <c r="D17" s="129"/>
      <c r="E17" s="79" t="s">
        <v>258</v>
      </c>
      <c r="F17" s="79" t="s">
        <v>259</v>
      </c>
      <c r="G17" s="75" t="s">
        <v>21</v>
      </c>
      <c r="H17" s="32">
        <v>100</v>
      </c>
      <c r="I17" s="32">
        <v>100</v>
      </c>
      <c r="J17" s="80">
        <v>1</v>
      </c>
      <c r="K17" s="80">
        <v>1</v>
      </c>
      <c r="L17" s="136"/>
      <c r="M17" s="159"/>
      <c r="N17" s="166"/>
    </row>
    <row r="18" spans="1:14" ht="25.5" x14ac:dyDescent="0.2">
      <c r="A18" s="117"/>
      <c r="B18" s="117"/>
      <c r="C18" s="129"/>
      <c r="D18" s="129"/>
      <c r="E18" s="79" t="s">
        <v>260</v>
      </c>
      <c r="F18" s="79" t="s">
        <v>261</v>
      </c>
      <c r="G18" s="75" t="s">
        <v>18</v>
      </c>
      <c r="H18" s="32">
        <v>2200</v>
      </c>
      <c r="I18" s="32">
        <v>2256</v>
      </c>
      <c r="J18" s="80">
        <v>1</v>
      </c>
      <c r="K18" s="80">
        <v>1</v>
      </c>
      <c r="L18" s="136"/>
      <c r="M18" s="160"/>
      <c r="N18" s="167"/>
    </row>
    <row r="19" spans="1:14" x14ac:dyDescent="0.2">
      <c r="J19" s="83"/>
      <c r="K19" s="83"/>
    </row>
  </sheetData>
  <mergeCells count="16">
    <mergeCell ref="B1:N1"/>
    <mergeCell ref="B2:N2"/>
    <mergeCell ref="B3:N3"/>
    <mergeCell ref="A7:A18"/>
    <mergeCell ref="B7:B18"/>
    <mergeCell ref="C7:C10"/>
    <mergeCell ref="D7:D10"/>
    <mergeCell ref="L7:L10"/>
    <mergeCell ref="M7:M18"/>
    <mergeCell ref="N7:N18"/>
    <mergeCell ref="C11:C14"/>
    <mergeCell ref="D11:D14"/>
    <mergeCell ref="L11:L14"/>
    <mergeCell ref="C15:C18"/>
    <mergeCell ref="D15:D18"/>
    <mergeCell ref="L15:L18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20</vt:i4>
      </vt:variant>
    </vt:vector>
  </HeadingPairs>
  <TitlesOfParts>
    <vt:vector size="42" baseType="lpstr">
      <vt:lpstr>Валова</vt:lpstr>
      <vt:lpstr>Коньки</vt:lpstr>
      <vt:lpstr>Путинцев</vt:lpstr>
      <vt:lpstr>Тяж. атл.</vt:lpstr>
      <vt:lpstr>Дзюдо</vt:lpstr>
      <vt:lpstr>Вертикаль</vt:lpstr>
      <vt:lpstr>КСШ</vt:lpstr>
      <vt:lpstr>Шевчук</vt:lpstr>
      <vt:lpstr>Вольная</vt:lpstr>
      <vt:lpstr>Греко-рим</vt:lpstr>
      <vt:lpstr>Энергия</vt:lpstr>
      <vt:lpstr>Красный яр</vt:lpstr>
      <vt:lpstr>Сибиряк</vt:lpstr>
      <vt:lpstr>Юность</vt:lpstr>
      <vt:lpstr>Красноярск</vt:lpstr>
      <vt:lpstr>Рассвет</vt:lpstr>
      <vt:lpstr>Здор. мир</vt:lpstr>
      <vt:lpstr>Спутник</vt:lpstr>
      <vt:lpstr>Единоборства</vt:lpstr>
      <vt:lpstr>Лесной</vt:lpstr>
      <vt:lpstr>ЦСК </vt:lpstr>
      <vt:lpstr>ктиц</vt:lpstr>
      <vt:lpstr>Валова!Область_печати</vt:lpstr>
      <vt:lpstr>Вертикаль!Область_печати</vt:lpstr>
      <vt:lpstr>Вольная!Область_печати</vt:lpstr>
      <vt:lpstr>'Греко-рим'!Область_печати</vt:lpstr>
      <vt:lpstr>Дзюдо!Область_печати</vt:lpstr>
      <vt:lpstr>Единоборства!Область_печати</vt:lpstr>
      <vt:lpstr>'Здор. мир'!Область_печати</vt:lpstr>
      <vt:lpstr>Коньки!Область_печати</vt:lpstr>
      <vt:lpstr>Красноярск!Область_печати</vt:lpstr>
      <vt:lpstr>'Красный яр'!Область_печати</vt:lpstr>
      <vt:lpstr>КСШ!Область_печати</vt:lpstr>
      <vt:lpstr>Путинцев!Область_печати</vt:lpstr>
      <vt:lpstr>Рассвет!Область_печати</vt:lpstr>
      <vt:lpstr>Сибиряк!Область_печати</vt:lpstr>
      <vt:lpstr>Спутник!Область_печати</vt:lpstr>
      <vt:lpstr>'Тяж. атл.'!Область_печати</vt:lpstr>
      <vt:lpstr>'ЦСК '!Область_печати</vt:lpstr>
      <vt:lpstr>Шевчук!Область_печати</vt:lpstr>
      <vt:lpstr>Энергия!Область_печати</vt:lpstr>
      <vt:lpstr>Юность!Область_печати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</dc:creator>
  <cp:lastModifiedBy>admin</cp:lastModifiedBy>
  <cp:lastPrinted>2025-01-29T07:27:55Z</cp:lastPrinted>
  <dcterms:created xsi:type="dcterms:W3CDTF">2016-11-03T05:18:47Z</dcterms:created>
  <dcterms:modified xsi:type="dcterms:W3CDTF">2025-02-15T12:06:47Z</dcterms:modified>
</cp:coreProperties>
</file>